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ichard\Dropbox\RAF Trading Solutions Folder\Back Tests\Forex Robot Factory\Forex Factory Group\"/>
    </mc:Choice>
  </mc:AlternateContent>
  <bookViews>
    <workbookView xWindow="0" yWindow="0" windowWidth="28800" windowHeight="13725"/>
  </bookViews>
  <sheets>
    <sheet name="Monte Carlo" sheetId="7" r:id="rId1"/>
    <sheet name="Mapping" sheetId="5" r:id="rId2"/>
    <sheet name="Summary" sheetId="1" r:id="rId3"/>
    <sheet name="Return" sheetId="2" r:id="rId4"/>
    <sheet name="AnalyticsDump" sheetId="3" r:id="rId5"/>
    <sheet name="ReturnsDump" sheetId="4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6" i="1" l="1"/>
  <c r="Z7" i="1"/>
  <c r="Z8" i="1"/>
  <c r="Z9" i="1"/>
  <c r="Z10" i="1"/>
  <c r="Z5" i="1"/>
  <c r="M10" i="2" l="1"/>
  <c r="L10" i="2"/>
  <c r="K10" i="2"/>
  <c r="J10" i="2"/>
  <c r="I10" i="2"/>
  <c r="H10" i="2"/>
  <c r="T1" i="3" l="1"/>
  <c r="S1" i="3"/>
  <c r="Q1" i="3"/>
  <c r="P1" i="3"/>
  <c r="O1" i="3"/>
  <c r="N1" i="3"/>
  <c r="M1" i="3"/>
  <c r="Q2" i="1" s="1"/>
  <c r="L1" i="3"/>
  <c r="K1" i="3"/>
  <c r="J1" i="3"/>
  <c r="I1" i="3"/>
  <c r="H1" i="3"/>
  <c r="G1" i="3"/>
  <c r="F1" i="3"/>
  <c r="B1" i="3"/>
  <c r="B2" i="1" s="1"/>
  <c r="P9" i="2"/>
  <c r="A45" i="2"/>
  <c r="B45" i="2" s="1"/>
  <c r="A44" i="2"/>
  <c r="A43" i="2"/>
  <c r="A42" i="2"/>
  <c r="C42" i="2" s="1"/>
  <c r="A41" i="2"/>
  <c r="B41" i="2" s="1"/>
  <c r="A40" i="2"/>
  <c r="C40" i="2" s="1"/>
  <c r="A39" i="2"/>
  <c r="B39" i="2" s="1"/>
  <c r="A38" i="2"/>
  <c r="B38" i="2" s="1"/>
  <c r="A37" i="2"/>
  <c r="A36" i="2"/>
  <c r="C36" i="2" s="1"/>
  <c r="A35" i="2"/>
  <c r="B35" i="2" s="1"/>
  <c r="A34" i="2"/>
  <c r="C34" i="2" s="1"/>
  <c r="A33" i="2"/>
  <c r="C33" i="2" s="1"/>
  <c r="A32" i="2"/>
  <c r="B32" i="2" s="1"/>
  <c r="A31" i="2"/>
  <c r="A30" i="2"/>
  <c r="B30" i="2" s="1"/>
  <c r="A29" i="2"/>
  <c r="C29" i="2" s="1"/>
  <c r="A28" i="2"/>
  <c r="C28" i="2" s="1"/>
  <c r="A27" i="2"/>
  <c r="B27" i="2" s="1"/>
  <c r="A26" i="2"/>
  <c r="B26" i="2" s="1"/>
  <c r="A25" i="2"/>
  <c r="A24" i="2"/>
  <c r="C24" i="2" s="1"/>
  <c r="A23" i="2"/>
  <c r="C23" i="2" s="1"/>
  <c r="A22" i="2"/>
  <c r="C22" i="2" s="1"/>
  <c r="A21" i="2"/>
  <c r="C21" i="2" s="1"/>
  <c r="A20" i="2"/>
  <c r="C20" i="2" s="1"/>
  <c r="A19" i="2"/>
  <c r="C19" i="2" s="1"/>
  <c r="A18" i="2"/>
  <c r="C18" i="2" s="1"/>
  <c r="A17" i="2"/>
  <c r="C17" i="2" s="1"/>
  <c r="A16" i="2"/>
  <c r="C16" i="2" s="1"/>
  <c r="A15" i="2"/>
  <c r="A14" i="2"/>
  <c r="C14" i="2" s="1"/>
  <c r="A13" i="2"/>
  <c r="B13" i="2" s="1"/>
  <c r="A12" i="2"/>
  <c r="C12" i="2" s="1"/>
  <c r="A11" i="2"/>
  <c r="C11" i="2" s="1"/>
  <c r="V10" i="2"/>
  <c r="U10" i="2"/>
  <c r="T10" i="2"/>
  <c r="S10" i="2"/>
  <c r="R10" i="2"/>
  <c r="Q10" i="2"/>
  <c r="Y10" i="2" s="1"/>
  <c r="AG10" i="2" s="1"/>
  <c r="C45" i="2"/>
  <c r="C39" i="2"/>
  <c r="C31" i="2"/>
  <c r="C15" i="2"/>
  <c r="AY10" i="2"/>
  <c r="AX10" i="2"/>
  <c r="BG10" i="2" s="1"/>
  <c r="BP10" i="2" s="1"/>
  <c r="X10" i="2"/>
  <c r="AF10" i="2" s="1"/>
  <c r="S10" i="1"/>
  <c r="R10" i="1"/>
  <c r="Q10" i="1"/>
  <c r="O10" i="1"/>
  <c r="P10" i="1" s="1"/>
  <c r="S9" i="1"/>
  <c r="R9" i="1"/>
  <c r="Q9" i="1"/>
  <c r="O9" i="1"/>
  <c r="P9" i="1" s="1"/>
  <c r="S8" i="1"/>
  <c r="R8" i="1"/>
  <c r="Q8" i="1"/>
  <c r="O8" i="1"/>
  <c r="P8" i="1" s="1"/>
  <c r="S7" i="1"/>
  <c r="R7" i="1"/>
  <c r="Q7" i="1"/>
  <c r="O7" i="1"/>
  <c r="P7" i="1" s="1"/>
  <c r="S6" i="1"/>
  <c r="R6" i="1"/>
  <c r="Q6" i="1"/>
  <c r="P6" i="1"/>
  <c r="O6" i="1"/>
  <c r="S5" i="1"/>
  <c r="R5" i="1"/>
  <c r="Q5" i="1"/>
  <c r="O5" i="1"/>
  <c r="P5" i="1" s="1"/>
  <c r="I10" i="1"/>
  <c r="H10" i="1"/>
  <c r="F10" i="1"/>
  <c r="G10" i="1" s="1"/>
  <c r="K10" i="1" s="1"/>
  <c r="E10" i="1"/>
  <c r="D10" i="1"/>
  <c r="C10" i="1"/>
  <c r="B10" i="1"/>
  <c r="A10" i="1"/>
  <c r="I9" i="1"/>
  <c r="H9" i="1"/>
  <c r="J9" i="1" s="1"/>
  <c r="F9" i="1"/>
  <c r="G9" i="1" s="1"/>
  <c r="K9" i="1" s="1"/>
  <c r="E9" i="1"/>
  <c r="D9" i="1"/>
  <c r="C9" i="1"/>
  <c r="B9" i="1"/>
  <c r="A9" i="1"/>
  <c r="I8" i="1"/>
  <c r="H8" i="1"/>
  <c r="J8" i="1" s="1"/>
  <c r="F8" i="1"/>
  <c r="G8" i="1" s="1"/>
  <c r="K8" i="1" s="1"/>
  <c r="E8" i="1"/>
  <c r="D8" i="1"/>
  <c r="C8" i="1"/>
  <c r="B8" i="1"/>
  <c r="A8" i="1"/>
  <c r="I7" i="1"/>
  <c r="H7" i="1"/>
  <c r="J7" i="1" s="1"/>
  <c r="F7" i="1"/>
  <c r="G7" i="1" s="1"/>
  <c r="K7" i="1" s="1"/>
  <c r="E7" i="1"/>
  <c r="D7" i="1"/>
  <c r="C7" i="1"/>
  <c r="B7" i="1"/>
  <c r="A7" i="1"/>
  <c r="I6" i="1"/>
  <c r="H6" i="1"/>
  <c r="J6" i="1" s="1"/>
  <c r="F6" i="1"/>
  <c r="E6" i="1"/>
  <c r="D6" i="1"/>
  <c r="C6" i="1"/>
  <c r="B6" i="1"/>
  <c r="A6" i="1"/>
  <c r="I5" i="1"/>
  <c r="H5" i="1"/>
  <c r="J5" i="1" s="1"/>
  <c r="F5" i="1"/>
  <c r="F2" i="1" s="1"/>
  <c r="G2" i="1" s="1"/>
  <c r="K2" i="1" s="1"/>
  <c r="E5" i="1"/>
  <c r="D5" i="1"/>
  <c r="C5" i="1"/>
  <c r="B5" i="1"/>
  <c r="A5" i="1"/>
  <c r="R2" i="1"/>
  <c r="I2" i="1"/>
  <c r="H2" i="1"/>
  <c r="J2" i="1" s="1"/>
  <c r="J10" i="1"/>
  <c r="G6" i="1"/>
  <c r="K6" i="1" s="1"/>
  <c r="D2" i="1"/>
  <c r="L9" i="1" l="1"/>
  <c r="L8" i="1"/>
  <c r="L6" i="1"/>
  <c r="G5" i="1"/>
  <c r="K5" i="1" s="1"/>
  <c r="U5" i="1"/>
  <c r="U6" i="1"/>
  <c r="U7" i="1"/>
  <c r="U8" i="1"/>
  <c r="U9" i="1"/>
  <c r="U10" i="1"/>
  <c r="B29" i="2"/>
  <c r="BH10" i="2"/>
  <c r="BQ10" i="2" s="1"/>
  <c r="G11" i="2"/>
  <c r="AY9" i="2"/>
  <c r="B12" i="2"/>
  <c r="D12" i="2" s="1"/>
  <c r="B34" i="2"/>
  <c r="D34" i="2" s="1"/>
  <c r="B21" i="2"/>
  <c r="B23" i="2"/>
  <c r="D23" i="2" s="1"/>
  <c r="B19" i="2"/>
  <c r="D19" i="2" s="1"/>
  <c r="C27" i="2"/>
  <c r="D27" i="2" s="1"/>
  <c r="B36" i="2"/>
  <c r="C35" i="2"/>
  <c r="D35" i="2" s="1"/>
  <c r="B28" i="2"/>
  <c r="D28" i="2" s="1"/>
  <c r="B20" i="2"/>
  <c r="D20" i="2" s="1"/>
  <c r="C32" i="2"/>
  <c r="C41" i="2"/>
  <c r="D41" i="2" s="1"/>
  <c r="T4" i="2"/>
  <c r="BC4" i="2" s="1"/>
  <c r="T3" i="2"/>
  <c r="BC3" i="2" s="1"/>
  <c r="U3" i="2"/>
  <c r="BD3" i="2" s="1"/>
  <c r="U4" i="2"/>
  <c r="BD4" i="2" s="1"/>
  <c r="BD5" i="2" s="1"/>
  <c r="V4" i="2"/>
  <c r="BE4" i="2" s="1"/>
  <c r="V3" i="2"/>
  <c r="BE3" i="2" s="1"/>
  <c r="Q9" i="2"/>
  <c r="Q4" i="2"/>
  <c r="AZ4" i="2" s="1"/>
  <c r="Q3" i="2"/>
  <c r="AZ3" i="2" s="1"/>
  <c r="R9" i="2"/>
  <c r="R3" i="2"/>
  <c r="BA3" i="2" s="1"/>
  <c r="R4" i="2"/>
  <c r="BA4" i="2" s="1"/>
  <c r="BA5" i="2" s="1"/>
  <c r="S3" i="2"/>
  <c r="BB3" i="2" s="1"/>
  <c r="S4" i="2"/>
  <c r="BB4" i="2" s="1"/>
  <c r="AB10" i="2"/>
  <c r="AJ10" i="2" s="1"/>
  <c r="AT10" i="2" s="1"/>
  <c r="T9" i="2"/>
  <c r="K36" i="2" s="1"/>
  <c r="AD10" i="2"/>
  <c r="AL10" i="2" s="1"/>
  <c r="AV10" i="2" s="1"/>
  <c r="V9" i="2"/>
  <c r="B2" i="2"/>
  <c r="P3" i="2" s="1"/>
  <c r="AY3" i="2" s="1"/>
  <c r="B3" i="2"/>
  <c r="AC10" i="2"/>
  <c r="AK10" i="2" s="1"/>
  <c r="AU10" i="2" s="1"/>
  <c r="U9" i="2"/>
  <c r="AA10" i="2"/>
  <c r="AI10" i="2" s="1"/>
  <c r="AS10" i="2" s="1"/>
  <c r="S9" i="2"/>
  <c r="B18" i="2"/>
  <c r="D18" i="2" s="1"/>
  <c r="C26" i="2"/>
  <c r="D26" i="2" s="1"/>
  <c r="B22" i="2"/>
  <c r="D22" i="2" s="1"/>
  <c r="B33" i="2"/>
  <c r="D33" i="2" s="1"/>
  <c r="B17" i="2"/>
  <c r="D17" i="2" s="1"/>
  <c r="G38" i="2"/>
  <c r="G37" i="2"/>
  <c r="G29" i="2"/>
  <c r="G21" i="2"/>
  <c r="G13" i="2"/>
  <c r="G20" i="2"/>
  <c r="G44" i="2"/>
  <c r="G19" i="2"/>
  <c r="G43" i="2"/>
  <c r="G34" i="2"/>
  <c r="G26" i="2"/>
  <c r="G18" i="2"/>
  <c r="G30" i="2"/>
  <c r="G28" i="2"/>
  <c r="G27" i="2"/>
  <c r="G42" i="2"/>
  <c r="G33" i="2"/>
  <c r="G25" i="2"/>
  <c r="G17" i="2"/>
  <c r="G14" i="2"/>
  <c r="G45" i="2"/>
  <c r="G41" i="2"/>
  <c r="G32" i="2"/>
  <c r="G24" i="2"/>
  <c r="G16" i="2"/>
  <c r="G36" i="2"/>
  <c r="G35" i="2"/>
  <c r="G40" i="2"/>
  <c r="G31" i="2"/>
  <c r="G23" i="2"/>
  <c r="G15" i="2"/>
  <c r="G39" i="2"/>
  <c r="G22" i="2"/>
  <c r="G12" i="2"/>
  <c r="P11" i="2"/>
  <c r="P12" i="2" s="1"/>
  <c r="P13" i="2" s="1"/>
  <c r="P14" i="2" s="1"/>
  <c r="P15" i="2" s="1"/>
  <c r="P16" i="2" s="1"/>
  <c r="P17" i="2" s="1"/>
  <c r="P18" i="2" s="1"/>
  <c r="P19" i="2" s="1"/>
  <c r="P20" i="2" s="1"/>
  <c r="P21" i="2" s="1"/>
  <c r="P22" i="2" s="1"/>
  <c r="P23" i="2" s="1"/>
  <c r="P24" i="2" s="1"/>
  <c r="P25" i="2" s="1"/>
  <c r="P26" i="2" s="1"/>
  <c r="P27" i="2" s="1"/>
  <c r="P28" i="2" s="1"/>
  <c r="P29" i="2" s="1"/>
  <c r="P30" i="2" s="1"/>
  <c r="P31" i="2" s="1"/>
  <c r="P32" i="2" s="1"/>
  <c r="P33" i="2" s="1"/>
  <c r="P34" i="2" s="1"/>
  <c r="P35" i="2" s="1"/>
  <c r="P36" i="2" s="1"/>
  <c r="P37" i="2" s="1"/>
  <c r="P38" i="2" s="1"/>
  <c r="P39" i="2" s="1"/>
  <c r="P40" i="2" s="1"/>
  <c r="P41" i="2" s="1"/>
  <c r="P42" i="2" s="1"/>
  <c r="P43" i="2" s="1"/>
  <c r="P44" i="2" s="1"/>
  <c r="P45" i="2" s="1"/>
  <c r="C30" i="2"/>
  <c r="D30" i="2" s="1"/>
  <c r="C38" i="2"/>
  <c r="D38" i="2" s="1"/>
  <c r="D45" i="2"/>
  <c r="B24" i="2"/>
  <c r="D24" i="2" s="1"/>
  <c r="AD11" i="2"/>
  <c r="S2" i="1"/>
  <c r="L10" i="1"/>
  <c r="O2" i="1"/>
  <c r="P2" i="1" s="1"/>
  <c r="D36" i="2"/>
  <c r="Z10" i="2"/>
  <c r="AH10" i="2" s="1"/>
  <c r="AR10" i="2" s="1"/>
  <c r="D29" i="2"/>
  <c r="AQ10" i="2"/>
  <c r="B11" i="2"/>
  <c r="D11" i="2" s="1"/>
  <c r="X11" i="2"/>
  <c r="C13" i="2"/>
  <c r="D13" i="2" s="1"/>
  <c r="B16" i="2"/>
  <c r="D16" i="2" s="1"/>
  <c r="B15" i="2"/>
  <c r="D15" i="2" s="1"/>
  <c r="B14" i="2"/>
  <c r="D14" i="2" s="1"/>
  <c r="D21" i="2"/>
  <c r="C25" i="2"/>
  <c r="B25" i="2"/>
  <c r="B31" i="2"/>
  <c r="D31" i="2" s="1"/>
  <c r="D32" i="2"/>
  <c r="C37" i="2"/>
  <c r="B37" i="2"/>
  <c r="D39" i="2"/>
  <c r="B40" i="2"/>
  <c r="D40" i="2" s="1"/>
  <c r="B42" i="2"/>
  <c r="D42" i="2" s="1"/>
  <c r="C43" i="2"/>
  <c r="B43" i="2"/>
  <c r="C44" i="2"/>
  <c r="B44" i="2"/>
  <c r="L5" i="1"/>
  <c r="L2" i="1"/>
  <c r="L7" i="1"/>
  <c r="BE5" i="2" l="1"/>
  <c r="T11" i="2"/>
  <c r="T12" i="2" s="1"/>
  <c r="T13" i="2" s="1"/>
  <c r="T14" i="2" s="1"/>
  <c r="T15" i="2" s="1"/>
  <c r="T16" i="2" s="1"/>
  <c r="T17" i="2" s="1"/>
  <c r="T18" i="2" s="1"/>
  <c r="T19" i="2" s="1"/>
  <c r="T20" i="2" s="1"/>
  <c r="T21" i="2" s="1"/>
  <c r="T22" i="2" s="1"/>
  <c r="T23" i="2" s="1"/>
  <c r="T24" i="2" s="1"/>
  <c r="T25" i="2" s="1"/>
  <c r="T26" i="2" s="1"/>
  <c r="T27" i="2" s="1"/>
  <c r="T28" i="2" s="1"/>
  <c r="T29" i="2" s="1"/>
  <c r="T30" i="2" s="1"/>
  <c r="T31" i="2" s="1"/>
  <c r="T32" i="2" s="1"/>
  <c r="T33" i="2" s="1"/>
  <c r="T34" i="2" s="1"/>
  <c r="T35" i="2" s="1"/>
  <c r="T36" i="2" s="1"/>
  <c r="T37" i="2" s="1"/>
  <c r="T38" i="2" s="1"/>
  <c r="K23" i="2"/>
  <c r="K34" i="2"/>
  <c r="BB5" i="2"/>
  <c r="BC5" i="2"/>
  <c r="I44" i="2"/>
  <c r="Z11" i="2"/>
  <c r="I14" i="2"/>
  <c r="K44" i="2"/>
  <c r="AZ5" i="2"/>
  <c r="I30" i="2"/>
  <c r="I42" i="2"/>
  <c r="H11" i="2"/>
  <c r="I20" i="2"/>
  <c r="L12" i="2"/>
  <c r="I36" i="2"/>
  <c r="I23" i="2"/>
  <c r="I19" i="2"/>
  <c r="R5" i="2"/>
  <c r="U5" i="2"/>
  <c r="R11" i="2"/>
  <c r="R12" i="2" s="1"/>
  <c r="R13" i="2" s="1"/>
  <c r="R14" i="2" s="1"/>
  <c r="R15" i="2" s="1"/>
  <c r="R16" i="2" s="1"/>
  <c r="R17" i="2" s="1"/>
  <c r="R18" i="2" s="1"/>
  <c r="R19" i="2" s="1"/>
  <c r="R20" i="2" s="1"/>
  <c r="R21" i="2" s="1"/>
  <c r="R22" i="2" s="1"/>
  <c r="R23" i="2" s="1"/>
  <c r="R24" i="2" s="1"/>
  <c r="R25" i="2" s="1"/>
  <c r="R26" i="2" s="1"/>
  <c r="R27" i="2" s="1"/>
  <c r="R28" i="2" s="1"/>
  <c r="R29" i="2" s="1"/>
  <c r="R30" i="2" s="1"/>
  <c r="R31" i="2" s="1"/>
  <c r="R32" i="2" s="1"/>
  <c r="R33" i="2" s="1"/>
  <c r="R34" i="2" s="1"/>
  <c r="R35" i="2" s="1"/>
  <c r="R36" i="2" s="1"/>
  <c r="R37" i="2" s="1"/>
  <c r="R38" i="2" s="1"/>
  <c r="R39" i="2" s="1"/>
  <c r="R40" i="2" s="1"/>
  <c r="R41" i="2" s="1"/>
  <c r="R42" i="2" s="1"/>
  <c r="R43" i="2" s="1"/>
  <c r="R44" i="2" s="1"/>
  <c r="R45" i="2" s="1"/>
  <c r="I13" i="2"/>
  <c r="I35" i="2"/>
  <c r="I41" i="2"/>
  <c r="I29" i="2"/>
  <c r="I26" i="2"/>
  <c r="I38" i="2"/>
  <c r="I16" i="2"/>
  <c r="I17" i="2"/>
  <c r="I39" i="2"/>
  <c r="I32" i="2"/>
  <c r="I33" i="2"/>
  <c r="K31" i="2"/>
  <c r="K13" i="2"/>
  <c r="K11" i="2"/>
  <c r="I31" i="2"/>
  <c r="I12" i="2"/>
  <c r="I27" i="2"/>
  <c r="I45" i="2"/>
  <c r="K42" i="2"/>
  <c r="K25" i="2"/>
  <c r="K19" i="2"/>
  <c r="K26" i="2"/>
  <c r="K21" i="2"/>
  <c r="K33" i="2"/>
  <c r="K17" i="2"/>
  <c r="K29" i="2"/>
  <c r="K27" i="2"/>
  <c r="I21" i="2"/>
  <c r="I28" i="2"/>
  <c r="I18" i="2"/>
  <c r="I40" i="2"/>
  <c r="K40" i="2"/>
  <c r="K16" i="2"/>
  <c r="K14" i="2"/>
  <c r="K37" i="2"/>
  <c r="K35" i="2"/>
  <c r="K41" i="2"/>
  <c r="K24" i="2"/>
  <c r="K22" i="2"/>
  <c r="K12" i="2"/>
  <c r="AB11" i="2"/>
  <c r="AJ11" i="2" s="1"/>
  <c r="I37" i="2"/>
  <c r="I15" i="2"/>
  <c r="I34" i="2"/>
  <c r="I43" i="2"/>
  <c r="K43" i="2"/>
  <c r="K20" i="2"/>
  <c r="K32" i="2"/>
  <c r="K30" i="2"/>
  <c r="K45" i="2"/>
  <c r="K15" i="2"/>
  <c r="K18" i="2"/>
  <c r="K28" i="2"/>
  <c r="I22" i="2"/>
  <c r="I24" i="2"/>
  <c r="I11" i="2"/>
  <c r="I25" i="2"/>
  <c r="K39" i="2"/>
  <c r="T5" i="2"/>
  <c r="L19" i="2"/>
  <c r="L35" i="2"/>
  <c r="L14" i="2"/>
  <c r="V5" i="2"/>
  <c r="L32" i="2"/>
  <c r="L34" i="2"/>
  <c r="L26" i="2"/>
  <c r="AF11" i="2"/>
  <c r="L17" i="2"/>
  <c r="L15" i="2"/>
  <c r="L30" i="2"/>
  <c r="U11" i="2"/>
  <c r="U12" i="2" s="1"/>
  <c r="U13" i="2" s="1"/>
  <c r="U14" i="2" s="1"/>
  <c r="U15" i="2" s="1"/>
  <c r="U16" i="2" s="1"/>
  <c r="U17" i="2" s="1"/>
  <c r="U18" i="2" s="1"/>
  <c r="U19" i="2" s="1"/>
  <c r="U20" i="2" s="1"/>
  <c r="U21" i="2" s="1"/>
  <c r="U22" i="2" s="1"/>
  <c r="U23" i="2" s="1"/>
  <c r="U24" i="2" s="1"/>
  <c r="U25" i="2" s="1"/>
  <c r="U26" i="2" s="1"/>
  <c r="U27" i="2" s="1"/>
  <c r="U28" i="2" s="1"/>
  <c r="U29" i="2" s="1"/>
  <c r="U30" i="2" s="1"/>
  <c r="U31" i="2" s="1"/>
  <c r="U32" i="2" s="1"/>
  <c r="U33" i="2" s="1"/>
  <c r="U34" i="2" s="1"/>
  <c r="U35" i="2" s="1"/>
  <c r="U36" i="2" s="1"/>
  <c r="U37" i="2" s="1"/>
  <c r="U8" i="2" s="1"/>
  <c r="U6" i="2" s="1"/>
  <c r="L25" i="2"/>
  <c r="L23" i="2"/>
  <c r="L37" i="2"/>
  <c r="L33" i="2"/>
  <c r="L31" i="2"/>
  <c r="L29" i="2"/>
  <c r="L16" i="2"/>
  <c r="L11" i="2"/>
  <c r="L20" i="2"/>
  <c r="L27" i="2"/>
  <c r="L22" i="2"/>
  <c r="L24" i="2"/>
  <c r="L18" i="2"/>
  <c r="L36" i="2"/>
  <c r="Q5" i="2"/>
  <c r="S5" i="2"/>
  <c r="P8" i="2"/>
  <c r="P6" i="2" s="1"/>
  <c r="P4" i="2"/>
  <c r="L28" i="2"/>
  <c r="L39" i="2"/>
  <c r="AC11" i="2"/>
  <c r="K38" i="2"/>
  <c r="L13" i="2"/>
  <c r="L21" i="2"/>
  <c r="L43" i="2"/>
  <c r="L41" i="2"/>
  <c r="L44" i="2"/>
  <c r="L45" i="2"/>
  <c r="L40" i="2"/>
  <c r="L42" i="2"/>
  <c r="L38" i="2"/>
  <c r="AB14" i="2"/>
  <c r="AJ14" i="2" s="1"/>
  <c r="AB12" i="2"/>
  <c r="AJ12" i="2" s="1"/>
  <c r="G8" i="2"/>
  <c r="T2" i="1" s="1"/>
  <c r="G9" i="2"/>
  <c r="U2" i="1" s="1"/>
  <c r="AB15" i="2"/>
  <c r="AJ15" i="2" s="1"/>
  <c r="H39" i="2"/>
  <c r="H38" i="2"/>
  <c r="H44" i="2"/>
  <c r="H43" i="2"/>
  <c r="H42" i="2"/>
  <c r="H40" i="2"/>
  <c r="H41" i="2"/>
  <c r="H45" i="2"/>
  <c r="J41" i="2"/>
  <c r="J40" i="2"/>
  <c r="J38" i="2"/>
  <c r="J42" i="2"/>
  <c r="J45" i="2"/>
  <c r="J44" i="2"/>
  <c r="J39" i="2"/>
  <c r="J43" i="2"/>
  <c r="M44" i="2"/>
  <c r="M41" i="2"/>
  <c r="M40" i="2"/>
  <c r="M45" i="2"/>
  <c r="M39" i="2"/>
  <c r="M42" i="2"/>
  <c r="M38" i="2"/>
  <c r="M43" i="2"/>
  <c r="AB27" i="2"/>
  <c r="AJ27" i="2" s="1"/>
  <c r="M37" i="2"/>
  <c r="M29" i="2"/>
  <c r="M21" i="2"/>
  <c r="M13" i="2"/>
  <c r="M30" i="2"/>
  <c r="M22" i="2"/>
  <c r="M14" i="2"/>
  <c r="M31" i="2"/>
  <c r="M23" i="2"/>
  <c r="M15" i="2"/>
  <c r="M20" i="2"/>
  <c r="M32" i="2"/>
  <c r="M24" i="2"/>
  <c r="M16" i="2"/>
  <c r="M28" i="2"/>
  <c r="M12" i="2"/>
  <c r="M33" i="2"/>
  <c r="M25" i="2"/>
  <c r="M17" i="2"/>
  <c r="M35" i="2"/>
  <c r="M27" i="2"/>
  <c r="M19" i="2"/>
  <c r="M11" i="2"/>
  <c r="M34" i="2"/>
  <c r="M26" i="2"/>
  <c r="M18" i="2"/>
  <c r="M36" i="2"/>
  <c r="AB24" i="2"/>
  <c r="AJ24" i="2" s="1"/>
  <c r="J34" i="2"/>
  <c r="J26" i="2"/>
  <c r="J18" i="2"/>
  <c r="J35" i="2"/>
  <c r="J27" i="2"/>
  <c r="J19" i="2"/>
  <c r="J11" i="2"/>
  <c r="J36" i="2"/>
  <c r="J28" i="2"/>
  <c r="J20" i="2"/>
  <c r="J12" i="2"/>
  <c r="J32" i="2"/>
  <c r="J25" i="2"/>
  <c r="J37" i="2"/>
  <c r="J29" i="2"/>
  <c r="J21" i="2"/>
  <c r="J13" i="2"/>
  <c r="J30" i="2"/>
  <c r="J22" i="2"/>
  <c r="J14" i="2"/>
  <c r="J24" i="2"/>
  <c r="J16" i="2"/>
  <c r="J31" i="2"/>
  <c r="J23" i="2"/>
  <c r="J15" i="2"/>
  <c r="J33" i="2"/>
  <c r="J17" i="2"/>
  <c r="AB32" i="2"/>
  <c r="AJ32" i="2" s="1"/>
  <c r="AB13" i="2"/>
  <c r="AJ13" i="2" s="1"/>
  <c r="H32" i="2"/>
  <c r="H24" i="2"/>
  <c r="H16" i="2"/>
  <c r="H33" i="2"/>
  <c r="H25" i="2"/>
  <c r="H17" i="2"/>
  <c r="H34" i="2"/>
  <c r="H26" i="2"/>
  <c r="H18" i="2"/>
  <c r="H15" i="2"/>
  <c r="H35" i="2"/>
  <c r="H27" i="2"/>
  <c r="H19" i="2"/>
  <c r="H30" i="2"/>
  <c r="H22" i="2"/>
  <c r="H14" i="2"/>
  <c r="H36" i="2"/>
  <c r="H28" i="2"/>
  <c r="H20" i="2"/>
  <c r="H12" i="2"/>
  <c r="H37" i="2"/>
  <c r="H29" i="2"/>
  <c r="H21" i="2"/>
  <c r="H13" i="2"/>
  <c r="H31" i="2"/>
  <c r="H23" i="2"/>
  <c r="AB17" i="2"/>
  <c r="AJ17" i="2" s="1"/>
  <c r="AB26" i="2"/>
  <c r="AJ26" i="2" s="1"/>
  <c r="AB35" i="2"/>
  <c r="AJ35" i="2" s="1"/>
  <c r="AB20" i="2"/>
  <c r="AJ20" i="2" s="1"/>
  <c r="AB29" i="2"/>
  <c r="AJ29" i="2" s="1"/>
  <c r="AB23" i="2"/>
  <c r="AJ23" i="2" s="1"/>
  <c r="AB25" i="2"/>
  <c r="AJ25" i="2" s="1"/>
  <c r="AB18" i="2"/>
  <c r="AJ18" i="2" s="1"/>
  <c r="AB31" i="2"/>
  <c r="AJ31" i="2" s="1"/>
  <c r="AB30" i="2"/>
  <c r="AJ30" i="2" s="1"/>
  <c r="AB16" i="2"/>
  <c r="AJ16" i="2" s="1"/>
  <c r="AB21" i="2"/>
  <c r="AJ21" i="2" s="1"/>
  <c r="V11" i="2"/>
  <c r="AL11" i="2" s="1"/>
  <c r="AB28" i="2"/>
  <c r="AJ28" i="2" s="1"/>
  <c r="AB34" i="2"/>
  <c r="AJ34" i="2" s="1"/>
  <c r="Q11" i="2"/>
  <c r="Q12" i="2" s="1"/>
  <c r="Q13" i="2" s="1"/>
  <c r="Q14" i="2" s="1"/>
  <c r="Q15" i="2" s="1"/>
  <c r="Q16" i="2" s="1"/>
  <c r="Q17" i="2" s="1"/>
  <c r="Q18" i="2" s="1"/>
  <c r="Q19" i="2" s="1"/>
  <c r="Q20" i="2" s="1"/>
  <c r="Q21" i="2" s="1"/>
  <c r="Q22" i="2" s="1"/>
  <c r="Q23" i="2" s="1"/>
  <c r="Q24" i="2" s="1"/>
  <c r="Q25" i="2" s="1"/>
  <c r="Q26" i="2" s="1"/>
  <c r="Q27" i="2" s="1"/>
  <c r="Q28" i="2" s="1"/>
  <c r="Q29" i="2" s="1"/>
  <c r="Q30" i="2" s="1"/>
  <c r="Q31" i="2" s="1"/>
  <c r="Q32" i="2" s="1"/>
  <c r="Q33" i="2" s="1"/>
  <c r="Q34" i="2" s="1"/>
  <c r="Q35" i="2" s="1"/>
  <c r="Q36" i="2" s="1"/>
  <c r="Q37" i="2" s="1"/>
  <c r="AB22" i="2"/>
  <c r="AJ22" i="2" s="1"/>
  <c r="AB33" i="2"/>
  <c r="AJ33" i="2" s="1"/>
  <c r="AB37" i="2"/>
  <c r="AJ37" i="2" s="1"/>
  <c r="D43" i="2"/>
  <c r="D25" i="2"/>
  <c r="D37" i="2"/>
  <c r="AA11" i="2"/>
  <c r="S11" i="2"/>
  <c r="S12" i="2" s="1"/>
  <c r="S13" i="2" s="1"/>
  <c r="S14" i="2" s="1"/>
  <c r="S15" i="2" s="1"/>
  <c r="S16" i="2" s="1"/>
  <c r="S17" i="2" s="1"/>
  <c r="S18" i="2" s="1"/>
  <c r="S19" i="2" s="1"/>
  <c r="S20" i="2" s="1"/>
  <c r="S21" i="2" s="1"/>
  <c r="S22" i="2" s="1"/>
  <c r="S23" i="2" s="1"/>
  <c r="S24" i="2" s="1"/>
  <c r="S25" i="2" s="1"/>
  <c r="S26" i="2" s="1"/>
  <c r="S27" i="2" s="1"/>
  <c r="S28" i="2" s="1"/>
  <c r="S29" i="2" s="1"/>
  <c r="S30" i="2" s="1"/>
  <c r="S31" i="2" s="1"/>
  <c r="S32" i="2" s="1"/>
  <c r="S33" i="2" s="1"/>
  <c r="S34" i="2" s="1"/>
  <c r="S35" i="2" s="1"/>
  <c r="S36" i="2" s="1"/>
  <c r="S37" i="2" s="1"/>
  <c r="Y11" i="2"/>
  <c r="AC36" i="2"/>
  <c r="AK36" i="2" s="1"/>
  <c r="AC22" i="2"/>
  <c r="AK22" i="2" s="1"/>
  <c r="AC20" i="2"/>
  <c r="AK20" i="2" s="1"/>
  <c r="AC15" i="2"/>
  <c r="AK15" i="2" s="1"/>
  <c r="AC16" i="2"/>
  <c r="AK16" i="2" s="1"/>
  <c r="X45" i="2"/>
  <c r="AF45" i="2" s="1"/>
  <c r="X42" i="2"/>
  <c r="AF42" i="2" s="1"/>
  <c r="X41" i="2"/>
  <c r="AF41" i="2" s="1"/>
  <c r="X39" i="2"/>
  <c r="AF39" i="2" s="1"/>
  <c r="X38" i="2"/>
  <c r="AF38" i="2" s="1"/>
  <c r="X37" i="2"/>
  <c r="AF37" i="2" s="1"/>
  <c r="X34" i="2"/>
  <c r="AF34" i="2" s="1"/>
  <c r="X30" i="2"/>
  <c r="AF30" i="2" s="1"/>
  <c r="X31" i="2"/>
  <c r="AF31" i="2" s="1"/>
  <c r="X29" i="2"/>
  <c r="AF29" i="2" s="1"/>
  <c r="X28" i="2"/>
  <c r="AF28" i="2" s="1"/>
  <c r="X33" i="2"/>
  <c r="AF33" i="2" s="1"/>
  <c r="X26" i="2"/>
  <c r="AF26" i="2" s="1"/>
  <c r="X22" i="2"/>
  <c r="AF22" i="2" s="1"/>
  <c r="X23" i="2"/>
  <c r="AF23" i="2" s="1"/>
  <c r="X21" i="2"/>
  <c r="AF21" i="2" s="1"/>
  <c r="X13" i="2"/>
  <c r="AF13" i="2" s="1"/>
  <c r="X14" i="2"/>
  <c r="AF14" i="2" s="1"/>
  <c r="X16" i="2"/>
  <c r="AF16" i="2" s="1"/>
  <c r="X17" i="2"/>
  <c r="AF17" i="2" s="1"/>
  <c r="X12" i="2"/>
  <c r="AF12" i="2" s="1"/>
  <c r="D44" i="2"/>
  <c r="Z12" i="2" l="1"/>
  <c r="AH12" i="2" s="1"/>
  <c r="Z20" i="2"/>
  <c r="AH20" i="2" s="1"/>
  <c r="Z28" i="2"/>
  <c r="AH28" i="2" s="1"/>
  <c r="Z30" i="2"/>
  <c r="AH30" i="2" s="1"/>
  <c r="T39" i="2"/>
  <c r="T40" i="2" s="1"/>
  <c r="T41" i="2" s="1"/>
  <c r="T42" i="2" s="1"/>
  <c r="T43" i="2" s="1"/>
  <c r="T44" i="2" s="1"/>
  <c r="T45" i="2" s="1"/>
  <c r="AB38" i="2"/>
  <c r="AJ38" i="2" s="1"/>
  <c r="T8" i="2"/>
  <c r="T6" i="2" s="1"/>
  <c r="AB36" i="2"/>
  <c r="AJ36" i="2" s="1"/>
  <c r="AB19" i="2"/>
  <c r="AJ19" i="2" s="1"/>
  <c r="AC18" i="2"/>
  <c r="AK18" i="2" s="1"/>
  <c r="AC25" i="2"/>
  <c r="AK25" i="2" s="1"/>
  <c r="AC26" i="2"/>
  <c r="AK26" i="2" s="1"/>
  <c r="AC31" i="2"/>
  <c r="AK31" i="2" s="1"/>
  <c r="AC17" i="2"/>
  <c r="AK17" i="2" s="1"/>
  <c r="AC30" i="2"/>
  <c r="AK30" i="2" s="1"/>
  <c r="Z31" i="2"/>
  <c r="AH31" i="2" s="1"/>
  <c r="Z15" i="2"/>
  <c r="AH15" i="2" s="1"/>
  <c r="Z21" i="2"/>
  <c r="AH21" i="2" s="1"/>
  <c r="Z36" i="2"/>
  <c r="AH36" i="2" s="1"/>
  <c r="Z33" i="2"/>
  <c r="AH33" i="2" s="1"/>
  <c r="Z17" i="2"/>
  <c r="AH17" i="2" s="1"/>
  <c r="Z23" i="2"/>
  <c r="AH23" i="2" s="1"/>
  <c r="Z14" i="2"/>
  <c r="AH14" i="2" s="1"/>
  <c r="Z18" i="2"/>
  <c r="AH18" i="2" s="1"/>
  <c r="AH11" i="2"/>
  <c r="Z34" i="2"/>
  <c r="AH34" i="2" s="1"/>
  <c r="Z27" i="2"/>
  <c r="AH27" i="2" s="1"/>
  <c r="Z35" i="2"/>
  <c r="AH35" i="2" s="1"/>
  <c r="Z32" i="2"/>
  <c r="AH32" i="2" s="1"/>
  <c r="Z13" i="2"/>
  <c r="AH13" i="2" s="1"/>
  <c r="Z16" i="2"/>
  <c r="AH16" i="2" s="1"/>
  <c r="Z26" i="2"/>
  <c r="AH26" i="2" s="1"/>
  <c r="Z29" i="2"/>
  <c r="AH29" i="2" s="1"/>
  <c r="Z37" i="2"/>
  <c r="AH37" i="2" s="1"/>
  <c r="Z25" i="2"/>
  <c r="AH25" i="2" s="1"/>
  <c r="Z22" i="2"/>
  <c r="AH22" i="2" s="1"/>
  <c r="Z24" i="2"/>
  <c r="AH24" i="2" s="1"/>
  <c r="Z19" i="2"/>
  <c r="AH19" i="2" s="1"/>
  <c r="R8" i="2"/>
  <c r="R6" i="2" s="1"/>
  <c r="P5" i="2"/>
  <c r="P7" i="2" s="1"/>
  <c r="AY4" i="2"/>
  <c r="AK11" i="2"/>
  <c r="L9" i="2"/>
  <c r="U38" i="2"/>
  <c r="U39" i="2" s="1"/>
  <c r="U40" i="2" s="1"/>
  <c r="U41" i="2" s="1"/>
  <c r="U42" i="2" s="1"/>
  <c r="U43" i="2" s="1"/>
  <c r="U44" i="2" s="1"/>
  <c r="U45" i="2" s="1"/>
  <c r="AB44" i="2"/>
  <c r="AJ44" i="2" s="1"/>
  <c r="AB43" i="2"/>
  <c r="AJ43" i="2" s="1"/>
  <c r="I8" i="2"/>
  <c r="T6" i="1" s="1"/>
  <c r="X6" i="1" s="1"/>
  <c r="K8" i="2"/>
  <c r="T8" i="1" s="1"/>
  <c r="X8" i="1" s="1"/>
  <c r="L8" i="2"/>
  <c r="T9" i="1" s="1"/>
  <c r="X9" i="1" s="1"/>
  <c r="K9" i="2"/>
  <c r="I9" i="2"/>
  <c r="AC38" i="2"/>
  <c r="AK38" i="2" s="1"/>
  <c r="Z41" i="2"/>
  <c r="AH41" i="2" s="1"/>
  <c r="Z44" i="2"/>
  <c r="AH44" i="2" s="1"/>
  <c r="AA13" i="2"/>
  <c r="AI13" i="2" s="1"/>
  <c r="Z40" i="2"/>
  <c r="AH40" i="2" s="1"/>
  <c r="Z45" i="2"/>
  <c r="AH45" i="2" s="1"/>
  <c r="AA30" i="2"/>
  <c r="AI30" i="2" s="1"/>
  <c r="Z43" i="2"/>
  <c r="AH43" i="2" s="1"/>
  <c r="Z39" i="2"/>
  <c r="AH39" i="2" s="1"/>
  <c r="Z38" i="2"/>
  <c r="AH38" i="2" s="1"/>
  <c r="Z42" i="2"/>
  <c r="AH42" i="2" s="1"/>
  <c r="U7" i="2"/>
  <c r="AA15" i="2"/>
  <c r="AI15" i="2" s="1"/>
  <c r="AA31" i="2"/>
  <c r="AI31" i="2" s="1"/>
  <c r="S38" i="2"/>
  <c r="S39" i="2" s="1"/>
  <c r="S40" i="2" s="1"/>
  <c r="S41" i="2" s="1"/>
  <c r="S42" i="2" s="1"/>
  <c r="S43" i="2" s="1"/>
  <c r="S44" i="2" s="1"/>
  <c r="S45" i="2" s="1"/>
  <c r="S8" i="2"/>
  <c r="S6" i="2" s="1"/>
  <c r="Q38" i="2"/>
  <c r="Q39" i="2" s="1"/>
  <c r="Q40" i="2" s="1"/>
  <c r="Q41" i="2" s="1"/>
  <c r="Q42" i="2" s="1"/>
  <c r="Q43" i="2" s="1"/>
  <c r="Q44" i="2" s="1"/>
  <c r="Q45" i="2" s="1"/>
  <c r="Q8" i="2"/>
  <c r="Q6" i="2" s="1"/>
  <c r="AA16" i="2"/>
  <c r="AI16" i="2" s="1"/>
  <c r="AA19" i="2"/>
  <c r="AI19" i="2" s="1"/>
  <c r="AA21" i="2"/>
  <c r="AI21" i="2" s="1"/>
  <c r="AA23" i="2"/>
  <c r="AI23" i="2" s="1"/>
  <c r="AA26" i="2"/>
  <c r="AI26" i="2" s="1"/>
  <c r="AA12" i="2"/>
  <c r="AI12" i="2" s="1"/>
  <c r="AA25" i="2"/>
  <c r="AI25" i="2" s="1"/>
  <c r="AA35" i="2"/>
  <c r="AI35" i="2" s="1"/>
  <c r="AG11" i="2"/>
  <c r="H9" i="2"/>
  <c r="H8" i="2"/>
  <c r="T5" i="1" s="1"/>
  <c r="X5" i="1" s="1"/>
  <c r="AA34" i="2"/>
  <c r="AI34" i="2" s="1"/>
  <c r="AA38" i="2"/>
  <c r="AI38" i="2" s="1"/>
  <c r="J9" i="2"/>
  <c r="J8" i="2"/>
  <c r="T7" i="1" s="1"/>
  <c r="X7" i="1" s="1"/>
  <c r="M8" i="2"/>
  <c r="T10" i="1" s="1"/>
  <c r="X10" i="1" s="1"/>
  <c r="M9" i="2"/>
  <c r="V12" i="2"/>
  <c r="AI11" i="2"/>
  <c r="AA27" i="2"/>
  <c r="AI27" i="2" s="1"/>
  <c r="AA14" i="2"/>
  <c r="AI14" i="2" s="1"/>
  <c r="AA22" i="2"/>
  <c r="AI22" i="2" s="1"/>
  <c r="AA28" i="2"/>
  <c r="AI28" i="2" s="1"/>
  <c r="AA37" i="2"/>
  <c r="AI37" i="2" s="1"/>
  <c r="X15" i="2"/>
  <c r="AF15" i="2" s="1"/>
  <c r="X24" i="2"/>
  <c r="AF24" i="2" s="1"/>
  <c r="X32" i="2"/>
  <c r="AF32" i="2" s="1"/>
  <c r="X40" i="2"/>
  <c r="AF40" i="2" s="1"/>
  <c r="AC12" i="2"/>
  <c r="AK12" i="2" s="1"/>
  <c r="AC23" i="2"/>
  <c r="AK23" i="2" s="1"/>
  <c r="AC28" i="2"/>
  <c r="AK28" i="2" s="1"/>
  <c r="AC37" i="2"/>
  <c r="AK37" i="2" s="1"/>
  <c r="AC45" i="2"/>
  <c r="AK45" i="2" s="1"/>
  <c r="AA20" i="2"/>
  <c r="AI20" i="2" s="1"/>
  <c r="AA24" i="2"/>
  <c r="AI24" i="2" s="1"/>
  <c r="AA32" i="2"/>
  <c r="AI32" i="2" s="1"/>
  <c r="X19" i="2"/>
  <c r="AF19" i="2" s="1"/>
  <c r="X25" i="2"/>
  <c r="AF25" i="2" s="1"/>
  <c r="X35" i="2"/>
  <c r="AF35" i="2" s="1"/>
  <c r="X44" i="2"/>
  <c r="AF44" i="2" s="1"/>
  <c r="AC14" i="2"/>
  <c r="AK14" i="2" s="1"/>
  <c r="AC21" i="2"/>
  <c r="AK21" i="2" s="1"/>
  <c r="AC33" i="2"/>
  <c r="AK33" i="2" s="1"/>
  <c r="AA17" i="2"/>
  <c r="AI17" i="2" s="1"/>
  <c r="AA29" i="2"/>
  <c r="AI29" i="2" s="1"/>
  <c r="AA33" i="2"/>
  <c r="AI33" i="2" s="1"/>
  <c r="X18" i="2"/>
  <c r="AF18" i="2" s="1"/>
  <c r="X20" i="2"/>
  <c r="AF20" i="2" s="1"/>
  <c r="X27" i="2"/>
  <c r="AF27" i="2" s="1"/>
  <c r="X36" i="2"/>
  <c r="AF36" i="2" s="1"/>
  <c r="X43" i="2"/>
  <c r="AF43" i="2" s="1"/>
  <c r="AC13" i="2"/>
  <c r="AK13" i="2" s="1"/>
  <c r="AC24" i="2"/>
  <c r="AK24" i="2" s="1"/>
  <c r="AC32" i="2"/>
  <c r="AK32" i="2" s="1"/>
  <c r="Y44" i="2"/>
  <c r="AG44" i="2" s="1"/>
  <c r="Y43" i="2"/>
  <c r="AG43" i="2" s="1"/>
  <c r="Y42" i="2"/>
  <c r="AG42" i="2" s="1"/>
  <c r="Y37" i="2"/>
  <c r="AG37" i="2" s="1"/>
  <c r="Y35" i="2"/>
  <c r="AG35" i="2" s="1"/>
  <c r="Y32" i="2"/>
  <c r="AG32" i="2" s="1"/>
  <c r="Y31" i="2"/>
  <c r="AG31" i="2" s="1"/>
  <c r="Y34" i="2"/>
  <c r="AG34" i="2" s="1"/>
  <c r="Y33" i="2"/>
  <c r="AG33" i="2" s="1"/>
  <c r="Y30" i="2"/>
  <c r="AG30" i="2" s="1"/>
  <c r="Y29" i="2"/>
  <c r="AG29" i="2" s="1"/>
  <c r="Y27" i="2"/>
  <c r="AG27" i="2" s="1"/>
  <c r="Y25" i="2"/>
  <c r="AG25" i="2" s="1"/>
  <c r="Y26" i="2"/>
  <c r="AG26" i="2" s="1"/>
  <c r="Y23" i="2"/>
  <c r="AG23" i="2" s="1"/>
  <c r="Y24" i="2"/>
  <c r="AG24" i="2" s="1"/>
  <c r="Y22" i="2"/>
  <c r="AG22" i="2" s="1"/>
  <c r="Y21" i="2"/>
  <c r="AG21" i="2" s="1"/>
  <c r="Y14" i="2"/>
  <c r="AG14" i="2" s="1"/>
  <c r="Y15" i="2"/>
  <c r="AG15" i="2" s="1"/>
  <c r="Y16" i="2"/>
  <c r="AG16" i="2" s="1"/>
  <c r="Y19" i="2"/>
  <c r="AG19" i="2" s="1"/>
  <c r="Y17" i="2"/>
  <c r="AG17" i="2" s="1"/>
  <c r="Y18" i="2"/>
  <c r="AG18" i="2" s="1"/>
  <c r="Y13" i="2"/>
  <c r="AG13" i="2" s="1"/>
  <c r="Y12" i="2"/>
  <c r="AG12" i="2" s="1"/>
  <c r="AC19" i="2"/>
  <c r="AK19" i="2" s="1"/>
  <c r="AC27" i="2"/>
  <c r="AK27" i="2" s="1"/>
  <c r="AC35" i="2"/>
  <c r="AK35" i="2" s="1"/>
  <c r="AC43" i="2"/>
  <c r="AK43" i="2" s="1"/>
  <c r="AA18" i="2"/>
  <c r="AI18" i="2" s="1"/>
  <c r="AA36" i="2"/>
  <c r="AI36" i="2" s="1"/>
  <c r="AC29" i="2"/>
  <c r="AK29" i="2" s="1"/>
  <c r="AC34" i="2"/>
  <c r="AK34" i="2" s="1"/>
  <c r="AB40" i="2" l="1"/>
  <c r="AJ40" i="2" s="1"/>
  <c r="AB45" i="2"/>
  <c r="AJ45" i="2" s="1"/>
  <c r="AB41" i="2"/>
  <c r="AJ41" i="2" s="1"/>
  <c r="T7" i="2"/>
  <c r="AB42" i="2"/>
  <c r="AJ42" i="2" s="1"/>
  <c r="AB39" i="2"/>
  <c r="AJ39" i="2" s="1"/>
  <c r="AC40" i="2"/>
  <c r="AK40" i="2" s="1"/>
  <c r="Y38" i="2"/>
  <c r="AG38" i="2" s="1"/>
  <c r="R7" i="2"/>
  <c r="AC42" i="2"/>
  <c r="AK42" i="2" s="1"/>
  <c r="AC44" i="2"/>
  <c r="AK44" i="2" s="1"/>
  <c r="Y39" i="2"/>
  <c r="AG39" i="2" s="1"/>
  <c r="Y40" i="2"/>
  <c r="AG40" i="2" s="1"/>
  <c r="Y41" i="2"/>
  <c r="AG41" i="2" s="1"/>
  <c r="AC41" i="2"/>
  <c r="AK41" i="2" s="1"/>
  <c r="AC39" i="2"/>
  <c r="AK39" i="2" s="1"/>
  <c r="AA44" i="2"/>
  <c r="AI44" i="2" s="1"/>
  <c r="AH9" i="2"/>
  <c r="M6" i="1" s="1"/>
  <c r="N6" i="1" s="1"/>
  <c r="W6" i="1" s="1"/>
  <c r="AC6" i="1" s="1"/>
  <c r="AA42" i="2"/>
  <c r="AI42" i="2" s="1"/>
  <c r="AA41" i="2"/>
  <c r="AI41" i="2" s="1"/>
  <c r="AF9" i="2"/>
  <c r="M2" i="1" s="1"/>
  <c r="N2" i="1" s="1"/>
  <c r="AA45" i="2"/>
  <c r="AI45" i="2" s="1"/>
  <c r="AA39" i="2"/>
  <c r="AI39" i="2" s="1"/>
  <c r="AA40" i="2"/>
  <c r="AI40" i="2" s="1"/>
  <c r="Q7" i="2"/>
  <c r="S7" i="2"/>
  <c r="AA43" i="2"/>
  <c r="AI43" i="2" s="1"/>
  <c r="V13" i="2"/>
  <c r="AD13" i="2" s="1"/>
  <c r="AL13" i="2" s="1"/>
  <c r="AD12" i="2"/>
  <c r="AL12" i="2" s="1"/>
  <c r="Y20" i="2"/>
  <c r="AG20" i="2" s="1"/>
  <c r="Y28" i="2"/>
  <c r="AG28" i="2" s="1"/>
  <c r="Y36" i="2"/>
  <c r="AG36" i="2" s="1"/>
  <c r="Y45" i="2"/>
  <c r="AG45" i="2" s="1"/>
  <c r="AJ9" i="2" l="1"/>
  <c r="M8" i="1" s="1"/>
  <c r="N8" i="1" s="1"/>
  <c r="W8" i="1" s="1"/>
  <c r="AD8" i="1" s="1"/>
  <c r="AK9" i="2"/>
  <c r="M9" i="1" s="1"/>
  <c r="N9" i="1" s="1"/>
  <c r="W9" i="1" s="1"/>
  <c r="AE9" i="1" s="1"/>
  <c r="AB6" i="1"/>
  <c r="AF6" i="1"/>
  <c r="AE6" i="1"/>
  <c r="AD6" i="1"/>
  <c r="AG9" i="2"/>
  <c r="M5" i="1" s="1"/>
  <c r="N5" i="1" s="1"/>
  <c r="AI9" i="2"/>
  <c r="M7" i="1" s="1"/>
  <c r="N7" i="1" s="1"/>
  <c r="W7" i="1" s="1"/>
  <c r="AF7" i="1" s="1"/>
  <c r="V14" i="2"/>
  <c r="AF5" i="1" l="1"/>
  <c r="W5" i="1"/>
  <c r="AF8" i="1"/>
  <c r="AE8" i="1"/>
  <c r="AC8" i="1"/>
  <c r="AI8" i="1" s="1"/>
  <c r="AB8" i="1"/>
  <c r="AJ8" i="1"/>
  <c r="AH8" i="1"/>
  <c r="AC9" i="1"/>
  <c r="AB9" i="1"/>
  <c r="AD9" i="1"/>
  <c r="AF9" i="1"/>
  <c r="AB7" i="1"/>
  <c r="AE7" i="1"/>
  <c r="AD7" i="1"/>
  <c r="AC7" i="1"/>
  <c r="AH7" i="1" s="1"/>
  <c r="V15" i="2"/>
  <c r="AD14" i="2"/>
  <c r="AL14" i="2" s="1"/>
  <c r="AB5" i="1"/>
  <c r="AC5" i="1"/>
  <c r="AD5" i="1"/>
  <c r="AE5" i="1"/>
  <c r="AG8" i="1" l="1"/>
  <c r="AI7" i="1"/>
  <c r="AG7" i="1"/>
  <c r="AJ7" i="1"/>
  <c r="V16" i="2"/>
  <c r="AD16" i="2" s="1"/>
  <c r="AL16" i="2" s="1"/>
  <c r="AD15" i="2"/>
  <c r="AL15" i="2" s="1"/>
  <c r="V17" i="2" l="1"/>
  <c r="AD17" i="2" s="1"/>
  <c r="AL17" i="2" s="1"/>
  <c r="V18" i="2" l="1"/>
  <c r="V19" i="2" l="1"/>
  <c r="AD19" i="2" s="1"/>
  <c r="AL19" i="2" s="1"/>
  <c r="AD18" i="2"/>
  <c r="AL18" i="2" s="1"/>
  <c r="V20" i="2" l="1"/>
  <c r="AD20" i="2" s="1"/>
  <c r="AL20" i="2" s="1"/>
  <c r="V21" i="2" l="1"/>
  <c r="V22" i="2" s="1"/>
  <c r="AD21" i="2" l="1"/>
  <c r="AL21" i="2" s="1"/>
  <c r="V23" i="2"/>
  <c r="AD22" i="2"/>
  <c r="AL22" i="2" s="1"/>
  <c r="V24" i="2" l="1"/>
  <c r="AD23" i="2"/>
  <c r="AL23" i="2" s="1"/>
  <c r="V25" i="2" l="1"/>
  <c r="AD24" i="2"/>
  <c r="AL24" i="2" s="1"/>
  <c r="V26" i="2" l="1"/>
  <c r="AD25" i="2"/>
  <c r="AL25" i="2" s="1"/>
  <c r="V27" i="2" l="1"/>
  <c r="AD26" i="2"/>
  <c r="AL26" i="2" s="1"/>
  <c r="V28" i="2" l="1"/>
  <c r="AD27" i="2"/>
  <c r="AL27" i="2" s="1"/>
  <c r="V29" i="2" l="1"/>
  <c r="AD28" i="2"/>
  <c r="AL28" i="2" s="1"/>
  <c r="V30" i="2" l="1"/>
  <c r="AD29" i="2"/>
  <c r="AL29" i="2" s="1"/>
  <c r="V31" i="2" l="1"/>
  <c r="AD30" i="2"/>
  <c r="AL30" i="2" s="1"/>
  <c r="V32" i="2" l="1"/>
  <c r="AD31" i="2"/>
  <c r="AL31" i="2" s="1"/>
  <c r="V33" i="2" l="1"/>
  <c r="AD32" i="2"/>
  <c r="AL32" i="2" s="1"/>
  <c r="V34" i="2" l="1"/>
  <c r="AD33" i="2"/>
  <c r="AL33" i="2" s="1"/>
  <c r="V35" i="2" l="1"/>
  <c r="AD34" i="2"/>
  <c r="AL34" i="2" s="1"/>
  <c r="V36" i="2" l="1"/>
  <c r="AD35" i="2"/>
  <c r="AL35" i="2" s="1"/>
  <c r="V37" i="2" l="1"/>
  <c r="V8" i="2" s="1"/>
  <c r="AD36" i="2"/>
  <c r="AL36" i="2" s="1"/>
  <c r="V6" i="2" l="1"/>
  <c r="V7" i="2"/>
  <c r="V38" i="2"/>
  <c r="AD37" i="2"/>
  <c r="AL37" i="2" s="1"/>
  <c r="V39" i="2" l="1"/>
  <c r="AD38" i="2"/>
  <c r="AL38" i="2" s="1"/>
  <c r="V40" i="2" l="1"/>
  <c r="AD39" i="2"/>
  <c r="AL39" i="2" s="1"/>
  <c r="V41" i="2" l="1"/>
  <c r="AD40" i="2"/>
  <c r="AL40" i="2" s="1"/>
  <c r="V42" i="2" l="1"/>
  <c r="AD41" i="2"/>
  <c r="AL41" i="2" s="1"/>
  <c r="V43" i="2" l="1"/>
  <c r="AD42" i="2"/>
  <c r="AL42" i="2" s="1"/>
  <c r="V44" i="2" l="1"/>
  <c r="AD43" i="2"/>
  <c r="AL43" i="2" s="1"/>
  <c r="V45" i="2" l="1"/>
  <c r="AD44" i="2"/>
  <c r="AL44" i="2" s="1"/>
  <c r="AD45" i="2" l="1"/>
  <c r="AL45" i="2" s="1"/>
  <c r="AL9" i="2" s="1"/>
  <c r="M10" i="1" s="1"/>
  <c r="N10" i="1" s="1"/>
  <c r="W10" i="1" s="1"/>
  <c r="AB10" i="1" s="1"/>
  <c r="AF10" i="1" l="1"/>
  <c r="AD10" i="1"/>
  <c r="AC10" i="1"/>
  <c r="AG10" i="1" s="1"/>
  <c r="AE10" i="1"/>
  <c r="AQ3" i="2"/>
  <c r="AQ4" i="2" s="1"/>
  <c r="AQ5" i="2" s="1"/>
  <c r="AV3" i="2"/>
  <c r="AY5" i="2" s="1"/>
  <c r="AT3" i="2" l="1"/>
  <c r="AT5" i="2" s="1"/>
  <c r="AS3" i="2"/>
  <c r="AS5" i="2" s="1"/>
  <c r="AR3" i="2"/>
  <c r="AR4" i="2" s="1"/>
  <c r="AR5" i="2" s="1"/>
  <c r="AU3" i="2"/>
  <c r="AU4" i="2" s="1"/>
  <c r="AU5" i="2" s="1"/>
  <c r="AU18" i="2" s="1"/>
  <c r="AC2" i="1"/>
  <c r="AI10" i="1"/>
  <c r="AJ10" i="1"/>
  <c r="AH10" i="1"/>
  <c r="AQ37" i="2"/>
  <c r="AQ44" i="2"/>
  <c r="AQ23" i="2"/>
  <c r="AQ31" i="2"/>
  <c r="AQ32" i="2"/>
  <c r="AQ13" i="2"/>
  <c r="AQ28" i="2"/>
  <c r="AQ40" i="2"/>
  <c r="AQ25" i="2"/>
  <c r="AQ30" i="2"/>
  <c r="AQ38" i="2"/>
  <c r="AQ18" i="2"/>
  <c r="AQ24" i="2"/>
  <c r="AQ45" i="2"/>
  <c r="AQ17" i="2"/>
  <c r="AQ33" i="2"/>
  <c r="AQ15" i="2"/>
  <c r="AQ14" i="2"/>
  <c r="AQ34" i="2"/>
  <c r="AQ29" i="2"/>
  <c r="AQ41" i="2"/>
  <c r="AQ35" i="2"/>
  <c r="AQ11" i="2"/>
  <c r="AQ20" i="2"/>
  <c r="AQ21" i="2"/>
  <c r="AQ39" i="2"/>
  <c r="AQ26" i="2"/>
  <c r="AQ42" i="2"/>
  <c r="AQ27" i="2"/>
  <c r="AQ19" i="2"/>
  <c r="AQ22" i="2"/>
  <c r="AZ10" i="2"/>
  <c r="AQ16" i="2"/>
  <c r="AQ36" i="2"/>
  <c r="AQ12" i="2"/>
  <c r="AQ43" i="2"/>
  <c r="AV4" i="2"/>
  <c r="AV5" i="2"/>
  <c r="BI10" i="2" l="1"/>
  <c r="BR10" i="2" s="1"/>
  <c r="AZ9" i="2"/>
  <c r="AZ11" i="2" s="1"/>
  <c r="AU28" i="2"/>
  <c r="AU41" i="2"/>
  <c r="AU14" i="2"/>
  <c r="AS4" i="2"/>
  <c r="AU15" i="2"/>
  <c r="AU44" i="2"/>
  <c r="AU26" i="2"/>
  <c r="AU34" i="2"/>
  <c r="AU31" i="2"/>
  <c r="AT4" i="2"/>
  <c r="AU19" i="2"/>
  <c r="BD10" i="2"/>
  <c r="AU39" i="2"/>
  <c r="AU40" i="2"/>
  <c r="AU13" i="2"/>
  <c r="AU36" i="2"/>
  <c r="AU45" i="2"/>
  <c r="AU30" i="2"/>
  <c r="AU11" i="2"/>
  <c r="AU35" i="2"/>
  <c r="AU25" i="2"/>
  <c r="AU20" i="2"/>
  <c r="AU43" i="2"/>
  <c r="AU16" i="2"/>
  <c r="AU33" i="2"/>
  <c r="AU32" i="2"/>
  <c r="AU37" i="2"/>
  <c r="AU29" i="2"/>
  <c r="AU17" i="2"/>
  <c r="AU21" i="2"/>
  <c r="AU42" i="2"/>
  <c r="AU23" i="2"/>
  <c r="AU38" i="2"/>
  <c r="AU22" i="2"/>
  <c r="AU12" i="2"/>
  <c r="AU27" i="2"/>
  <c r="AU24" i="2"/>
  <c r="AR26" i="2"/>
  <c r="AR43" i="2"/>
  <c r="AR39" i="2"/>
  <c r="AR18" i="2"/>
  <c r="AR27" i="2"/>
  <c r="AR23" i="2"/>
  <c r="AR21" i="2"/>
  <c r="AR33" i="2"/>
  <c r="AR29" i="2"/>
  <c r="AR14" i="2"/>
  <c r="AR35" i="2"/>
  <c r="AR16" i="2"/>
  <c r="AR22" i="2"/>
  <c r="AR36" i="2"/>
  <c r="AR12" i="2"/>
  <c r="AR30" i="2"/>
  <c r="AR45" i="2"/>
  <c r="AR17" i="2"/>
  <c r="AR13" i="2"/>
  <c r="AR37" i="2"/>
  <c r="AR15" i="2"/>
  <c r="BA10" i="2"/>
  <c r="AR34" i="2"/>
  <c r="AR41" i="2"/>
  <c r="AR44" i="2"/>
  <c r="AR40" i="2"/>
  <c r="AR11" i="2"/>
  <c r="AR24" i="2"/>
  <c r="AR31" i="2"/>
  <c r="AR38" i="2"/>
  <c r="AR32" i="2"/>
  <c r="AR42" i="2"/>
  <c r="AR19" i="2"/>
  <c r="AR20" i="2"/>
  <c r="AR28" i="2"/>
  <c r="AR25" i="2"/>
  <c r="AS43" i="2"/>
  <c r="AS13" i="2"/>
  <c r="AS31" i="2"/>
  <c r="AS37" i="2"/>
  <c r="AS20" i="2"/>
  <c r="AS34" i="2"/>
  <c r="AS11" i="2"/>
  <c r="AS21" i="2"/>
  <c r="AS32" i="2"/>
  <c r="AS42" i="2"/>
  <c r="AS27" i="2"/>
  <c r="AS44" i="2"/>
  <c r="AS26" i="2"/>
  <c r="AS28" i="2"/>
  <c r="AS18" i="2"/>
  <c r="AS45" i="2"/>
  <c r="AS15" i="2"/>
  <c r="AS33" i="2"/>
  <c r="AS14" i="2"/>
  <c r="AS36" i="2"/>
  <c r="AS16" i="2"/>
  <c r="AS23" i="2"/>
  <c r="AS39" i="2"/>
  <c r="AS40" i="2"/>
  <c r="AS35" i="2"/>
  <c r="AS41" i="2"/>
  <c r="AS22" i="2"/>
  <c r="AS29" i="2"/>
  <c r="AS30" i="2"/>
  <c r="AS12" i="2"/>
  <c r="AS17" i="2"/>
  <c r="AS38" i="2"/>
  <c r="BB10" i="2"/>
  <c r="AS24" i="2"/>
  <c r="AS19" i="2"/>
  <c r="AS25" i="2"/>
  <c r="AT44" i="2"/>
  <c r="AT40" i="2"/>
  <c r="AT16" i="2"/>
  <c r="AT29" i="2"/>
  <c r="AT22" i="2"/>
  <c r="AT34" i="2"/>
  <c r="AT39" i="2"/>
  <c r="AT30" i="2"/>
  <c r="AT15" i="2"/>
  <c r="AT24" i="2"/>
  <c r="AT23" i="2"/>
  <c r="AT28" i="2"/>
  <c r="AT36" i="2"/>
  <c r="AT12" i="2"/>
  <c r="AT41" i="2"/>
  <c r="AT19" i="2"/>
  <c r="AT26" i="2"/>
  <c r="AT18" i="2"/>
  <c r="AT31" i="2"/>
  <c r="AT43" i="2"/>
  <c r="AT35" i="2"/>
  <c r="AT42" i="2"/>
  <c r="BC10" i="2"/>
  <c r="AT17" i="2"/>
  <c r="AT37" i="2"/>
  <c r="AT25" i="2"/>
  <c r="AT20" i="2"/>
  <c r="AT32" i="2"/>
  <c r="AT38" i="2"/>
  <c r="AT14" i="2"/>
  <c r="AT27" i="2"/>
  <c r="AT21" i="2"/>
  <c r="AT33" i="2"/>
  <c r="AT45" i="2"/>
  <c r="AT13" i="2"/>
  <c r="AT11" i="2"/>
  <c r="AV14" i="2"/>
  <c r="AV35" i="2"/>
  <c r="AV11" i="2"/>
  <c r="AV25" i="2"/>
  <c r="AV42" i="2"/>
  <c r="AV38" i="2"/>
  <c r="AV45" i="2"/>
  <c r="AV18" i="2"/>
  <c r="BE10" i="2"/>
  <c r="AV21" i="2"/>
  <c r="AV30" i="2"/>
  <c r="AV31" i="2"/>
  <c r="AV36" i="2"/>
  <c r="AV12" i="2"/>
  <c r="AV41" i="2"/>
  <c r="AV28" i="2"/>
  <c r="AV24" i="2"/>
  <c r="AV27" i="2"/>
  <c r="AV23" i="2"/>
  <c r="AV26" i="2"/>
  <c r="AV13" i="2"/>
  <c r="AV19" i="2"/>
  <c r="AV20" i="2"/>
  <c r="AV16" i="2"/>
  <c r="AV34" i="2"/>
  <c r="AV44" i="2"/>
  <c r="AV40" i="2"/>
  <c r="AV39" i="2"/>
  <c r="AV17" i="2"/>
  <c r="AV15" i="2"/>
  <c r="AV22" i="2"/>
  <c r="AV32" i="2"/>
  <c r="AV33" i="2"/>
  <c r="AV29" i="2"/>
  <c r="AV43" i="2"/>
  <c r="AV37" i="2"/>
  <c r="AZ12" i="2" l="1"/>
  <c r="AZ13" i="2" s="1"/>
  <c r="BE8" i="2"/>
  <c r="BE6" i="2"/>
  <c r="BE11" i="2"/>
  <c r="BE13" i="2" s="1"/>
  <c r="BE15" i="2" s="1"/>
  <c r="BE17" i="2" s="1"/>
  <c r="BE19" i="2" s="1"/>
  <c r="BE21" i="2" s="1"/>
  <c r="BE23" i="2" s="1"/>
  <c r="BE25" i="2" s="1"/>
  <c r="BE27" i="2" s="1"/>
  <c r="BE29" i="2" s="1"/>
  <c r="BE31" i="2" s="1"/>
  <c r="BE33" i="2" s="1"/>
  <c r="BE35" i="2" s="1"/>
  <c r="BE37" i="2" s="1"/>
  <c r="BE39" i="2" s="1"/>
  <c r="BE41" i="2" s="1"/>
  <c r="BE43" i="2" s="1"/>
  <c r="BE45" i="2" s="1"/>
  <c r="BE9" i="2"/>
  <c r="BE7" i="2"/>
  <c r="BN10" i="2"/>
  <c r="BW10" i="2" s="1"/>
  <c r="BW29" i="2" s="1"/>
  <c r="BE12" i="2"/>
  <c r="BE14" i="2" s="1"/>
  <c r="BE16" i="2" s="1"/>
  <c r="BE18" i="2" s="1"/>
  <c r="BE20" i="2" s="1"/>
  <c r="BE22" i="2" s="1"/>
  <c r="BE24" i="2" s="1"/>
  <c r="BE26" i="2" s="1"/>
  <c r="BE28" i="2" s="1"/>
  <c r="BE30" i="2" s="1"/>
  <c r="BE32" i="2" s="1"/>
  <c r="BE34" i="2" s="1"/>
  <c r="BE36" i="2" s="1"/>
  <c r="BE38" i="2" s="1"/>
  <c r="BE40" i="2" s="1"/>
  <c r="BE42" i="2" s="1"/>
  <c r="BE44" i="2" s="1"/>
  <c r="BC6" i="2"/>
  <c r="BC7" i="2"/>
  <c r="BC11" i="2"/>
  <c r="BC13" i="2" s="1"/>
  <c r="BC15" i="2" s="1"/>
  <c r="BC17" i="2" s="1"/>
  <c r="BC19" i="2" s="1"/>
  <c r="BC21" i="2" s="1"/>
  <c r="BC23" i="2" s="1"/>
  <c r="BC25" i="2" s="1"/>
  <c r="BC27" i="2" s="1"/>
  <c r="BC29" i="2" s="1"/>
  <c r="BC31" i="2" s="1"/>
  <c r="BC33" i="2" s="1"/>
  <c r="BC35" i="2" s="1"/>
  <c r="BC37" i="2" s="1"/>
  <c r="BC39" i="2" s="1"/>
  <c r="BC41" i="2" s="1"/>
  <c r="BC43" i="2" s="1"/>
  <c r="BC45" i="2" s="1"/>
  <c r="BL10" i="2"/>
  <c r="BU10" i="2" s="1"/>
  <c r="BU22" i="2" s="1"/>
  <c r="BC12" i="2"/>
  <c r="BC14" i="2" s="1"/>
  <c r="BC16" i="2" s="1"/>
  <c r="BC18" i="2" s="1"/>
  <c r="BC20" i="2" s="1"/>
  <c r="BC22" i="2" s="1"/>
  <c r="BC24" i="2" s="1"/>
  <c r="BC26" i="2" s="1"/>
  <c r="BC28" i="2" s="1"/>
  <c r="BC30" i="2" s="1"/>
  <c r="BC32" i="2" s="1"/>
  <c r="BC34" i="2" s="1"/>
  <c r="BC36" i="2" s="1"/>
  <c r="BC38" i="2" s="1"/>
  <c r="BC40" i="2" s="1"/>
  <c r="BC42" i="2" s="1"/>
  <c r="BC44" i="2" s="1"/>
  <c r="BC9" i="2"/>
  <c r="BC8" i="2"/>
  <c r="BB6" i="2"/>
  <c r="BB7" i="2"/>
  <c r="BB11" i="2"/>
  <c r="BB13" i="2" s="1"/>
  <c r="BB15" i="2" s="1"/>
  <c r="BB17" i="2" s="1"/>
  <c r="BB19" i="2" s="1"/>
  <c r="BB21" i="2" s="1"/>
  <c r="BB23" i="2" s="1"/>
  <c r="BB25" i="2" s="1"/>
  <c r="BB27" i="2" s="1"/>
  <c r="BB29" i="2" s="1"/>
  <c r="BB31" i="2" s="1"/>
  <c r="BB33" i="2" s="1"/>
  <c r="BB35" i="2" s="1"/>
  <c r="BB37" i="2" s="1"/>
  <c r="BB39" i="2" s="1"/>
  <c r="BB41" i="2" s="1"/>
  <c r="BB43" i="2" s="1"/>
  <c r="BB45" i="2" s="1"/>
  <c r="BK10" i="2"/>
  <c r="BT10" i="2" s="1"/>
  <c r="BT16" i="2" s="1"/>
  <c r="BB12" i="2"/>
  <c r="BB14" i="2" s="1"/>
  <c r="BB16" i="2" s="1"/>
  <c r="BB18" i="2" s="1"/>
  <c r="BB20" i="2" s="1"/>
  <c r="BB22" i="2" s="1"/>
  <c r="BB24" i="2" s="1"/>
  <c r="BB26" i="2" s="1"/>
  <c r="BB28" i="2" s="1"/>
  <c r="BB30" i="2" s="1"/>
  <c r="BB32" i="2" s="1"/>
  <c r="BB34" i="2" s="1"/>
  <c r="BB36" i="2" s="1"/>
  <c r="BB38" i="2" s="1"/>
  <c r="BB40" i="2" s="1"/>
  <c r="BB42" i="2" s="1"/>
  <c r="BB44" i="2" s="1"/>
  <c r="BB9" i="2"/>
  <c r="BB8" i="2"/>
  <c r="BJ10" i="2"/>
  <c r="BS10" i="2" s="1"/>
  <c r="BA9" i="2"/>
  <c r="BD9" i="2"/>
  <c r="BD11" i="2" s="1"/>
  <c r="BM10" i="2"/>
  <c r="BV10" i="2" s="1"/>
  <c r="AP41" i="2"/>
  <c r="AP39" i="2"/>
  <c r="AP16" i="2"/>
  <c r="AP37" i="2"/>
  <c r="AP34" i="2"/>
  <c r="AP12" i="2"/>
  <c r="AP45" i="2"/>
  <c r="AP36" i="2"/>
  <c r="AP20" i="2"/>
  <c r="AP25" i="2"/>
  <c r="AP26" i="2"/>
  <c r="AP14" i="2"/>
  <c r="AP19" i="2"/>
  <c r="AP44" i="2"/>
  <c r="AP27" i="2"/>
  <c r="AP17" i="2"/>
  <c r="AP38" i="2"/>
  <c r="AP15" i="2"/>
  <c r="AP32" i="2"/>
  <c r="AP28" i="2"/>
  <c r="AP33" i="2"/>
  <c r="AP40" i="2"/>
  <c r="AP43" i="2"/>
  <c r="AP31" i="2"/>
  <c r="AP30" i="2"/>
  <c r="AP21" i="2"/>
  <c r="AP42" i="2"/>
  <c r="AP23" i="2"/>
  <c r="AP18" i="2"/>
  <c r="AP35" i="2"/>
  <c r="AP22" i="2"/>
  <c r="AP13" i="2"/>
  <c r="AP29" i="2"/>
  <c r="AP24" i="2"/>
  <c r="AP11" i="2"/>
  <c r="AY11" i="2" s="1"/>
  <c r="BI12" i="2"/>
  <c r="BR12" i="2" s="1"/>
  <c r="BI11" i="2"/>
  <c r="BR11" i="2" s="1"/>
  <c r="BW30" i="2" l="1"/>
  <c r="BT30" i="2"/>
  <c r="BU20" i="2"/>
  <c r="BT43" i="2"/>
  <c r="BT45" i="2"/>
  <c r="BW45" i="2"/>
  <c r="BW11" i="2"/>
  <c r="BU42" i="2"/>
  <c r="BT25" i="2"/>
  <c r="BU41" i="2"/>
  <c r="BU34" i="2"/>
  <c r="BW24" i="2"/>
  <c r="BT13" i="2"/>
  <c r="BU27" i="2"/>
  <c r="BU28" i="2"/>
  <c r="BU40" i="2"/>
  <c r="BU30" i="2"/>
  <c r="BU31" i="2"/>
  <c r="BU13" i="2"/>
  <c r="BU14" i="2"/>
  <c r="BU37" i="2"/>
  <c r="BT27" i="2"/>
  <c r="BU11" i="2"/>
  <c r="BU33" i="2"/>
  <c r="BU29" i="2"/>
  <c r="BT20" i="2"/>
  <c r="BU15" i="2"/>
  <c r="BU35" i="2"/>
  <c r="BU24" i="2"/>
  <c r="BT19" i="2"/>
  <c r="BT18" i="2"/>
  <c r="BU43" i="2"/>
  <c r="BU25" i="2"/>
  <c r="BU45" i="2"/>
  <c r="BT12" i="2"/>
  <c r="BT35" i="2"/>
  <c r="BT17" i="2"/>
  <c r="BU38" i="2"/>
  <c r="BU44" i="2"/>
  <c r="BU17" i="2"/>
  <c r="BU23" i="2"/>
  <c r="BT42" i="2"/>
  <c r="BT40" i="2"/>
  <c r="BU21" i="2"/>
  <c r="BU19" i="2"/>
  <c r="BU32" i="2"/>
  <c r="BU18" i="2"/>
  <c r="BT22" i="2"/>
  <c r="BT44" i="2"/>
  <c r="BU26" i="2"/>
  <c r="BU16" i="2"/>
  <c r="BU12" i="2"/>
  <c r="BT26" i="2"/>
  <c r="BT15" i="2"/>
  <c r="BT38" i="2"/>
  <c r="BH11" i="2"/>
  <c r="BQ11" i="2" s="1"/>
  <c r="BU36" i="2"/>
  <c r="BU39" i="2"/>
  <c r="BT34" i="2"/>
  <c r="BT37" i="2"/>
  <c r="AZ14" i="2"/>
  <c r="AZ15" i="2" s="1"/>
  <c r="BW37" i="2"/>
  <c r="BW35" i="2"/>
  <c r="BW34" i="2"/>
  <c r="BW40" i="2"/>
  <c r="BW13" i="2"/>
  <c r="BW16" i="2"/>
  <c r="BW28" i="2"/>
  <c r="BW23" i="2"/>
  <c r="BW27" i="2"/>
  <c r="BW41" i="2"/>
  <c r="BW21" i="2"/>
  <c r="BW17" i="2"/>
  <c r="BW31" i="2"/>
  <c r="BW36" i="2"/>
  <c r="BW32" i="2"/>
  <c r="BW38" i="2"/>
  <c r="BW43" i="2"/>
  <c r="BW33" i="2"/>
  <c r="BW22" i="2"/>
  <c r="BW19" i="2"/>
  <c r="BM11" i="2"/>
  <c r="BV11" i="2" s="1"/>
  <c r="BT11" i="2"/>
  <c r="BT28" i="2"/>
  <c r="BT39" i="2"/>
  <c r="BT32" i="2"/>
  <c r="BW42" i="2"/>
  <c r="BW18" i="2"/>
  <c r="BW26" i="2"/>
  <c r="BW39" i="2"/>
  <c r="BW20" i="2"/>
  <c r="BW14" i="2"/>
  <c r="BW44" i="2"/>
  <c r="BT21" i="2"/>
  <c r="BT36" i="2"/>
  <c r="BT14" i="2"/>
  <c r="BT41" i="2"/>
  <c r="BT29" i="2"/>
  <c r="AY12" i="2"/>
  <c r="AY13" i="2" s="1"/>
  <c r="BA11" i="2"/>
  <c r="BJ11" i="2" s="1"/>
  <c r="BS11" i="2" s="1"/>
  <c r="BW25" i="2"/>
  <c r="BW15" i="2"/>
  <c r="BW12" i="2"/>
  <c r="BT24" i="2"/>
  <c r="BT31" i="2"/>
  <c r="BT33" i="2"/>
  <c r="BT23" i="2"/>
  <c r="BD12" i="2"/>
  <c r="BM12" i="2" s="1"/>
  <c r="BV12" i="2" s="1"/>
  <c r="BL11" i="2"/>
  <c r="BL16" i="2"/>
  <c r="BL43" i="2"/>
  <c r="BL21" i="2"/>
  <c r="BL37" i="2"/>
  <c r="BL22" i="2"/>
  <c r="BL12" i="2"/>
  <c r="BL38" i="2"/>
  <c r="BK11" i="2"/>
  <c r="BL32" i="2"/>
  <c r="BL14" i="2"/>
  <c r="BL24" i="2"/>
  <c r="BL19" i="2"/>
  <c r="BL28" i="2"/>
  <c r="BL41" i="2"/>
  <c r="BL25" i="2"/>
  <c r="BL39" i="2"/>
  <c r="BL18" i="2"/>
  <c r="BL27" i="2"/>
  <c r="BL31" i="2"/>
  <c r="BN12" i="2"/>
  <c r="BN11" i="2"/>
  <c r="BL34" i="2"/>
  <c r="BL20" i="2"/>
  <c r="BL36" i="2"/>
  <c r="BL26" i="2"/>
  <c r="BL40" i="2"/>
  <c r="BL35" i="2"/>
  <c r="BL29" i="2"/>
  <c r="BL44" i="2"/>
  <c r="BL17" i="2"/>
  <c r="BL33" i="2"/>
  <c r="BL30" i="2"/>
  <c r="BL15" i="2"/>
  <c r="BL23" i="2"/>
  <c r="BL13" i="2"/>
  <c r="BU9" i="2" l="1"/>
  <c r="BH12" i="2"/>
  <c r="BQ12" i="2" s="1"/>
  <c r="BW9" i="2"/>
  <c r="BT9" i="2"/>
  <c r="BA12" i="2"/>
  <c r="BJ12" i="2" s="1"/>
  <c r="BS12" i="2" s="1"/>
  <c r="BD13" i="2"/>
  <c r="AY14" i="2"/>
  <c r="AZ16" i="2"/>
  <c r="BL42" i="2"/>
  <c r="BL45" i="2"/>
  <c r="BK38" i="2"/>
  <c r="BK15" i="2"/>
  <c r="BK28" i="2"/>
  <c r="BK27" i="2"/>
  <c r="BK23" i="2"/>
  <c r="BK20" i="2"/>
  <c r="BK32" i="2"/>
  <c r="BK35" i="2"/>
  <c r="BK30" i="2"/>
  <c r="BK16" i="2"/>
  <c r="BK18" i="2"/>
  <c r="BK22" i="2"/>
  <c r="BK34" i="2"/>
  <c r="BK12" i="2"/>
  <c r="BK25" i="2"/>
  <c r="BK19" i="2"/>
  <c r="BK41" i="2"/>
  <c r="BK43" i="2"/>
  <c r="BI13" i="2"/>
  <c r="BR13" i="2" s="1"/>
  <c r="BK31" i="2"/>
  <c r="BK21" i="2"/>
  <c r="BK13" i="2"/>
  <c r="BK37" i="2"/>
  <c r="BK42" i="2"/>
  <c r="BH13" i="2"/>
  <c r="BQ13" i="2" s="1"/>
  <c r="BK24" i="2"/>
  <c r="BK17" i="2"/>
  <c r="BK45" i="2"/>
  <c r="BK44" i="2"/>
  <c r="BK26" i="2"/>
  <c r="BK33" i="2"/>
  <c r="BK36" i="2"/>
  <c r="BK14" i="2"/>
  <c r="BK29" i="2"/>
  <c r="BA13" i="2" l="1"/>
  <c r="BJ13" i="2" s="1"/>
  <c r="BS13" i="2" s="1"/>
  <c r="BM13" i="2"/>
  <c r="BV13" i="2" s="1"/>
  <c r="BD14" i="2"/>
  <c r="BH14" i="2"/>
  <c r="BQ14" i="2" s="1"/>
  <c r="AZ17" i="2"/>
  <c r="AZ18" i="2" s="1"/>
  <c r="AY15" i="2"/>
  <c r="BK40" i="2"/>
  <c r="BK39" i="2"/>
  <c r="BN14" i="2"/>
  <c r="BN13" i="2"/>
  <c r="BI14" i="2"/>
  <c r="BR14" i="2" s="1"/>
  <c r="AY16" i="2" l="1"/>
  <c r="BH16" i="2" s="1"/>
  <c r="BQ16" i="2" s="1"/>
  <c r="BA14" i="2"/>
  <c r="BJ14" i="2" s="1"/>
  <c r="BS14" i="2" s="1"/>
  <c r="AZ19" i="2"/>
  <c r="BM14" i="2"/>
  <c r="BV14" i="2" s="1"/>
  <c r="BH15" i="2"/>
  <c r="BQ15" i="2" s="1"/>
  <c r="BD15" i="2"/>
  <c r="BD16" i="2" s="1"/>
  <c r="BI15" i="2"/>
  <c r="BR15" i="2" s="1"/>
  <c r="BA15" i="2" l="1"/>
  <c r="BJ15" i="2" s="1"/>
  <c r="BS15" i="2" s="1"/>
  <c r="AY17" i="2"/>
  <c r="BD17" i="2"/>
  <c r="BM15" i="2"/>
  <c r="BV15" i="2" s="1"/>
  <c r="BM16" i="2"/>
  <c r="BV16" i="2" s="1"/>
  <c r="AZ20" i="2"/>
  <c r="AZ21" i="2" s="1"/>
  <c r="BI16" i="2"/>
  <c r="BR16" i="2" s="1"/>
  <c r="BN16" i="2"/>
  <c r="BN15" i="2"/>
  <c r="BA16" i="2" l="1"/>
  <c r="BA17" i="2" s="1"/>
  <c r="AZ22" i="2"/>
  <c r="AZ23" i="2" s="1"/>
  <c r="AY18" i="2"/>
  <c r="AY19" i="2" s="1"/>
  <c r="BD18" i="2"/>
  <c r="BM17" i="2"/>
  <c r="BV17" i="2" s="1"/>
  <c r="BH17" i="2"/>
  <c r="BQ17" i="2" s="1"/>
  <c r="BI17" i="2"/>
  <c r="BR17" i="2" s="1"/>
  <c r="BJ16" i="2" l="1"/>
  <c r="BS16" i="2" s="1"/>
  <c r="BJ17" i="2"/>
  <c r="BS17" i="2" s="1"/>
  <c r="BA18" i="2"/>
  <c r="BJ18" i="2" s="1"/>
  <c r="BS18" i="2" s="1"/>
  <c r="BH18" i="2"/>
  <c r="BQ18" i="2" s="1"/>
  <c r="BH19" i="2"/>
  <c r="BQ19" i="2" s="1"/>
  <c r="BM18" i="2"/>
  <c r="BV18" i="2" s="1"/>
  <c r="BD19" i="2"/>
  <c r="AY20" i="2"/>
  <c r="AY21" i="2" s="1"/>
  <c r="AZ24" i="2"/>
  <c r="BN18" i="2"/>
  <c r="BN17" i="2"/>
  <c r="BI18" i="2"/>
  <c r="BR18" i="2" s="1"/>
  <c r="BA19" i="2" l="1"/>
  <c r="BA20" i="2" s="1"/>
  <c r="AY22" i="2"/>
  <c r="BH22" i="2" s="1"/>
  <c r="BQ22" i="2" s="1"/>
  <c r="BH20" i="2"/>
  <c r="BQ20" i="2" s="1"/>
  <c r="BH21" i="2"/>
  <c r="BQ21" i="2" s="1"/>
  <c r="BM19" i="2"/>
  <c r="BV19" i="2" s="1"/>
  <c r="BD20" i="2"/>
  <c r="AZ25" i="2"/>
  <c r="AZ26" i="2" s="1"/>
  <c r="BI19" i="2"/>
  <c r="BR19" i="2" s="1"/>
  <c r="BA21" i="2" l="1"/>
  <c r="BA22" i="2" s="1"/>
  <c r="BJ19" i="2"/>
  <c r="BS19" i="2" s="1"/>
  <c r="AY23" i="2"/>
  <c r="AY24" i="2" s="1"/>
  <c r="AY25" i="2" s="1"/>
  <c r="AZ27" i="2"/>
  <c r="BD21" i="2"/>
  <c r="BD22" i="2" s="1"/>
  <c r="BM20" i="2"/>
  <c r="BV20" i="2" s="1"/>
  <c r="BJ20" i="2"/>
  <c r="BS20" i="2" s="1"/>
  <c r="BN19" i="2"/>
  <c r="BI20" i="2"/>
  <c r="BR20" i="2" s="1"/>
  <c r="BA23" i="2" l="1"/>
  <c r="BA24" i="2" s="1"/>
  <c r="BH23" i="2"/>
  <c r="BQ23" i="2" s="1"/>
  <c r="BH25" i="2"/>
  <c r="BQ25" i="2" s="1"/>
  <c r="BD23" i="2"/>
  <c r="BM22" i="2"/>
  <c r="BV22" i="2" s="1"/>
  <c r="BM21" i="2"/>
  <c r="BV21" i="2" s="1"/>
  <c r="AY26" i="2"/>
  <c r="BH24" i="2"/>
  <c r="BQ24" i="2" s="1"/>
  <c r="AZ28" i="2"/>
  <c r="AZ29" i="2" s="1"/>
  <c r="BI21" i="2"/>
  <c r="BR21" i="2" s="1"/>
  <c r="BN20" i="2"/>
  <c r="BJ21" i="2"/>
  <c r="BS21" i="2" s="1"/>
  <c r="BA25" i="2" l="1"/>
  <c r="BA26" i="2" s="1"/>
  <c r="BH26" i="2"/>
  <c r="BQ26" i="2" s="1"/>
  <c r="AZ30" i="2"/>
  <c r="BD24" i="2"/>
  <c r="BD25" i="2" s="1"/>
  <c r="BM25" i="2" s="1"/>
  <c r="BV25" i="2" s="1"/>
  <c r="BM23" i="2"/>
  <c r="BV23" i="2" s="1"/>
  <c r="AY27" i="2"/>
  <c r="BN21" i="2"/>
  <c r="BI22" i="2"/>
  <c r="BR22" i="2" s="1"/>
  <c r="BJ22" i="2"/>
  <c r="BS22" i="2" s="1"/>
  <c r="BA27" i="2" l="1"/>
  <c r="BA28" i="2" s="1"/>
  <c r="BH27" i="2"/>
  <c r="BQ27" i="2" s="1"/>
  <c r="BD26" i="2"/>
  <c r="BM24" i="2"/>
  <c r="BV24" i="2" s="1"/>
  <c r="AZ31" i="2"/>
  <c r="AY28" i="2"/>
  <c r="AY29" i="2" s="1"/>
  <c r="BI23" i="2"/>
  <c r="BR23" i="2" s="1"/>
  <c r="BJ23" i="2"/>
  <c r="BS23" i="2" s="1"/>
  <c r="BN22" i="2"/>
  <c r="BA29" i="2" l="1"/>
  <c r="BH29" i="2"/>
  <c r="BQ29" i="2" s="1"/>
  <c r="AZ32" i="2"/>
  <c r="BD27" i="2"/>
  <c r="BD28" i="2" s="1"/>
  <c r="BM26" i="2"/>
  <c r="BV26" i="2" s="1"/>
  <c r="AY30" i="2"/>
  <c r="BH28" i="2"/>
  <c r="BQ28" i="2" s="1"/>
  <c r="BA30" i="2"/>
  <c r="BJ24" i="2"/>
  <c r="BS24" i="2" s="1"/>
  <c r="BN23" i="2"/>
  <c r="BI24" i="2"/>
  <c r="BR24" i="2" s="1"/>
  <c r="BA31" i="2" l="1"/>
  <c r="BH30" i="2"/>
  <c r="BQ30" i="2" s="1"/>
  <c r="BM28" i="2"/>
  <c r="BV28" i="2" s="1"/>
  <c r="BD29" i="2"/>
  <c r="BM27" i="2"/>
  <c r="BV27" i="2" s="1"/>
  <c r="BA32" i="2"/>
  <c r="AZ33" i="2"/>
  <c r="AY31" i="2"/>
  <c r="AY32" i="2" s="1"/>
  <c r="BI25" i="2"/>
  <c r="BR25" i="2" s="1"/>
  <c r="BN24" i="2"/>
  <c r="BJ25" i="2"/>
  <c r="BS25" i="2" s="1"/>
  <c r="BA33" i="2" l="1"/>
  <c r="AZ34" i="2"/>
  <c r="AZ35" i="2" s="1"/>
  <c r="BM29" i="2"/>
  <c r="BV29" i="2" s="1"/>
  <c r="AY33" i="2"/>
  <c r="BH31" i="2"/>
  <c r="BQ31" i="2" s="1"/>
  <c r="BD30" i="2"/>
  <c r="BA34" i="2"/>
  <c r="AY34" i="2"/>
  <c r="BH32" i="2"/>
  <c r="BQ32" i="2" s="1"/>
  <c r="BJ26" i="2"/>
  <c r="BS26" i="2" s="1"/>
  <c r="BN25" i="2"/>
  <c r="BI26" i="2"/>
  <c r="BR26" i="2" s="1"/>
  <c r="BM30" i="2" l="1"/>
  <c r="BV30" i="2" s="1"/>
  <c r="BD31" i="2"/>
  <c r="BD32" i="2" s="1"/>
  <c r="BH34" i="2"/>
  <c r="BQ34" i="2" s="1"/>
  <c r="AY35" i="2"/>
  <c r="BH33" i="2"/>
  <c r="BQ33" i="2" s="1"/>
  <c r="AZ36" i="2"/>
  <c r="BA35" i="2"/>
  <c r="BA36" i="2" s="1"/>
  <c r="BN26" i="2"/>
  <c r="BI27" i="2"/>
  <c r="BR27" i="2" s="1"/>
  <c r="BJ27" i="2"/>
  <c r="BS27" i="2" s="1"/>
  <c r="BH35" i="2" l="1"/>
  <c r="BQ35" i="2" s="1"/>
  <c r="AY36" i="2"/>
  <c r="AY37" i="2" s="1"/>
  <c r="BA37" i="2"/>
  <c r="BA38" i="2" s="1"/>
  <c r="BD33" i="2"/>
  <c r="BD34" i="2" s="1"/>
  <c r="BM31" i="2"/>
  <c r="BV31" i="2" s="1"/>
  <c r="AZ37" i="2"/>
  <c r="BM32" i="2"/>
  <c r="BV32" i="2" s="1"/>
  <c r="BI28" i="2"/>
  <c r="BR28" i="2" s="1"/>
  <c r="BJ28" i="2"/>
  <c r="BS28" i="2" s="1"/>
  <c r="BN27" i="2"/>
  <c r="AY8" i="2" l="1"/>
  <c r="BH37" i="2"/>
  <c r="BQ37" i="2" s="1"/>
  <c r="BD35" i="2"/>
  <c r="BD36" i="2" s="1"/>
  <c r="BM33" i="2"/>
  <c r="BV33" i="2" s="1"/>
  <c r="BM34" i="2"/>
  <c r="BV34" i="2" s="1"/>
  <c r="BA39" i="2"/>
  <c r="AY38" i="2"/>
  <c r="BH36" i="2"/>
  <c r="BQ36" i="2" s="1"/>
  <c r="AZ38" i="2"/>
  <c r="AZ39" i="2" s="1"/>
  <c r="BN28" i="2"/>
  <c r="BJ29" i="2"/>
  <c r="BS29" i="2" s="1"/>
  <c r="BI29" i="2"/>
  <c r="BR29" i="2" s="1"/>
  <c r="AZ40" i="2" l="1"/>
  <c r="AZ41" i="2" s="1"/>
  <c r="BM36" i="2"/>
  <c r="BV36" i="2" s="1"/>
  <c r="BA40" i="2"/>
  <c r="BD37" i="2"/>
  <c r="BM35" i="2"/>
  <c r="BV35" i="2" s="1"/>
  <c r="BH38" i="2"/>
  <c r="BQ38" i="2" s="1"/>
  <c r="AY39" i="2"/>
  <c r="AY40" i="2" s="1"/>
  <c r="AY6" i="2"/>
  <c r="AG2" i="1" s="1"/>
  <c r="AY7" i="2"/>
  <c r="AH2" i="1" s="1"/>
  <c r="BI30" i="2"/>
  <c r="BR30" i="2" s="1"/>
  <c r="BJ30" i="2"/>
  <c r="BS30" i="2" s="1"/>
  <c r="BN29" i="2"/>
  <c r="AZ42" i="2" l="1"/>
  <c r="AZ43" i="2" s="1"/>
  <c r="BD8" i="2"/>
  <c r="BM37" i="2"/>
  <c r="BV37" i="2" s="1"/>
  <c r="AY41" i="2"/>
  <c r="AY42" i="2" s="1"/>
  <c r="BH39" i="2"/>
  <c r="BQ39" i="2" s="1"/>
  <c r="BD38" i="2"/>
  <c r="BD39" i="2" s="1"/>
  <c r="BH40" i="2"/>
  <c r="BQ40" i="2" s="1"/>
  <c r="BA41" i="2"/>
  <c r="BA42" i="2" s="1"/>
  <c r="BN30" i="2"/>
  <c r="BJ31" i="2"/>
  <c r="BS31" i="2" s="1"/>
  <c r="BI31" i="2"/>
  <c r="BR31" i="2" s="1"/>
  <c r="BM39" i="2" l="1"/>
  <c r="BV39" i="2" s="1"/>
  <c r="AY43" i="2"/>
  <c r="BH43" i="2" s="1"/>
  <c r="BQ43" i="2" s="1"/>
  <c r="BH41" i="2"/>
  <c r="BQ41" i="2" s="1"/>
  <c r="BD6" i="2"/>
  <c r="AG9" i="1" s="1"/>
  <c r="BD7" i="2"/>
  <c r="AH9" i="1" s="1"/>
  <c r="BA43" i="2"/>
  <c r="BA44" i="2" s="1"/>
  <c r="BA45" i="2" s="1"/>
  <c r="BH42" i="2"/>
  <c r="BQ42" i="2" s="1"/>
  <c r="BD40" i="2"/>
  <c r="BD41" i="2" s="1"/>
  <c r="BM38" i="2"/>
  <c r="BV38" i="2" s="1"/>
  <c r="AZ44" i="2"/>
  <c r="AZ45" i="2" s="1"/>
  <c r="BJ32" i="2"/>
  <c r="BS32" i="2" s="1"/>
  <c r="BI32" i="2"/>
  <c r="BR32" i="2" s="1"/>
  <c r="BN31" i="2"/>
  <c r="AY44" i="2" l="1"/>
  <c r="AY45" i="2" s="1"/>
  <c r="BH45" i="2" s="1"/>
  <c r="BQ45" i="2" s="1"/>
  <c r="BM41" i="2"/>
  <c r="BV41" i="2" s="1"/>
  <c r="BD42" i="2"/>
  <c r="BM40" i="2"/>
  <c r="BV40" i="2" s="1"/>
  <c r="BN32" i="2"/>
  <c r="BI33" i="2"/>
  <c r="BR33" i="2" s="1"/>
  <c r="BJ33" i="2"/>
  <c r="BS33" i="2" s="1"/>
  <c r="BH44" i="2" l="1"/>
  <c r="BQ44" i="2" s="1"/>
  <c r="BQ9" i="2" s="1"/>
  <c r="AI2" i="1" s="1"/>
  <c r="AJ2" i="1" s="1"/>
  <c r="BM42" i="2"/>
  <c r="BV42" i="2" s="1"/>
  <c r="BD43" i="2"/>
  <c r="BM43" i="2" s="1"/>
  <c r="BV43" i="2" s="1"/>
  <c r="BI34" i="2"/>
  <c r="BR34" i="2" s="1"/>
  <c r="BJ34" i="2"/>
  <c r="BS34" i="2" s="1"/>
  <c r="BN33" i="2"/>
  <c r="BD44" i="2" l="1"/>
  <c r="BM44" i="2" s="1"/>
  <c r="BV44" i="2" s="1"/>
  <c r="BN34" i="2"/>
  <c r="BJ35" i="2"/>
  <c r="BS35" i="2" s="1"/>
  <c r="BI35" i="2"/>
  <c r="BR35" i="2" s="1"/>
  <c r="BD45" i="2" l="1"/>
  <c r="BM45" i="2" s="1"/>
  <c r="BV45" i="2" s="1"/>
  <c r="BV9" i="2" s="1"/>
  <c r="AI9" i="1" s="1"/>
  <c r="AJ9" i="1" s="1"/>
  <c r="BJ36" i="2"/>
  <c r="BS36" i="2" s="1"/>
  <c r="BI36" i="2"/>
  <c r="BR36" i="2" s="1"/>
  <c r="BN35" i="2"/>
  <c r="AZ8" i="2" l="1"/>
  <c r="BA8" i="2"/>
  <c r="BN36" i="2"/>
  <c r="BI37" i="2"/>
  <c r="BR37" i="2" s="1"/>
  <c r="BJ37" i="2"/>
  <c r="BS37" i="2" s="1"/>
  <c r="BA6" i="2" l="1"/>
  <c r="BA7" i="2"/>
  <c r="AZ6" i="2"/>
  <c r="AZ7" i="2"/>
  <c r="BI38" i="2"/>
  <c r="BR38" i="2" s="1"/>
  <c r="BJ38" i="2"/>
  <c r="BS38" i="2" s="1"/>
  <c r="BN37" i="2"/>
  <c r="BN38" i="2" l="1"/>
  <c r="BJ39" i="2"/>
  <c r="BS39" i="2" s="1"/>
  <c r="BI39" i="2"/>
  <c r="BR39" i="2" s="1"/>
  <c r="BJ40" i="2" l="1"/>
  <c r="BS40" i="2" s="1"/>
  <c r="BI40" i="2"/>
  <c r="BR40" i="2" s="1"/>
  <c r="BN39" i="2"/>
  <c r="BN40" i="2" l="1"/>
  <c r="BI41" i="2"/>
  <c r="BR41" i="2" s="1"/>
  <c r="BJ41" i="2"/>
  <c r="BS41" i="2" s="1"/>
  <c r="BJ42" i="2" l="1"/>
  <c r="BS42" i="2" s="1"/>
  <c r="BI42" i="2"/>
  <c r="BR42" i="2" s="1"/>
  <c r="BN41" i="2"/>
  <c r="BN42" i="2" l="1"/>
  <c r="BI43" i="2"/>
  <c r="BR43" i="2" s="1"/>
  <c r="BJ43" i="2"/>
  <c r="BS43" i="2" s="1"/>
  <c r="BJ44" i="2" l="1"/>
  <c r="BS44" i="2" s="1"/>
  <c r="BI44" i="2"/>
  <c r="BR44" i="2" s="1"/>
  <c r="BN43" i="2"/>
  <c r="BI45" i="2" l="1"/>
  <c r="BR45" i="2" s="1"/>
  <c r="BR9" i="2" s="1"/>
  <c r="AI5" i="1" s="1"/>
  <c r="BN44" i="2"/>
  <c r="BJ45" i="2"/>
  <c r="BS45" i="2" s="1"/>
  <c r="BS9" i="2" s="1"/>
  <c r="AI6" i="1" s="1"/>
  <c r="AH6" i="1" l="1"/>
  <c r="AJ6" i="1" s="1"/>
  <c r="AG6" i="1"/>
  <c r="BN45" i="2"/>
  <c r="AG5" i="1"/>
  <c r="AH5" i="1"/>
  <c r="AJ5" i="1" s="1"/>
</calcChain>
</file>

<file path=xl/sharedStrings.xml><?xml version="1.0" encoding="utf-8"?>
<sst xmlns="http://schemas.openxmlformats.org/spreadsheetml/2006/main" count="210" uniqueCount="117">
  <si>
    <t>DateClose</t>
  </si>
  <si>
    <t>TotProfit</t>
  </si>
  <si>
    <t>1338475</t>
  </si>
  <si>
    <t>1527868</t>
  </si>
  <si>
    <t>1549187</t>
  </si>
  <si>
    <t>1565731</t>
  </si>
  <si>
    <t>1579828</t>
  </si>
  <si>
    <t>1761436</t>
  </si>
  <si>
    <t>Correl</t>
  </si>
  <si>
    <t>Skew</t>
  </si>
  <si>
    <t>Total</t>
  </si>
  <si>
    <t>MAR Benchmark</t>
  </si>
  <si>
    <t>Correl Benchmark</t>
  </si>
  <si>
    <t>Target Drawdown</t>
  </si>
  <si>
    <t>Untreated Portfolio</t>
  </si>
  <si>
    <t>Treated Portfolio</t>
  </si>
  <si>
    <t>Magic #</t>
  </si>
  <si>
    <t>Market</t>
  </si>
  <si>
    <t>TF</t>
  </si>
  <si>
    <t>Lots</t>
  </si>
  <si>
    <t>Open Bal</t>
  </si>
  <si>
    <t>Net Profit</t>
  </si>
  <si>
    <t>Close Bal</t>
  </si>
  <si>
    <t>Min Date</t>
  </si>
  <si>
    <t>Max Date</t>
  </si>
  <si>
    <t>nper (mnths)</t>
  </si>
  <si>
    <t>Tot Ret</t>
  </si>
  <si>
    <t>CAGR</t>
  </si>
  <si>
    <t>Draw</t>
  </si>
  <si>
    <t>MAR</t>
  </si>
  <si>
    <t>Trades</t>
  </si>
  <si>
    <t>Pwin%</t>
  </si>
  <si>
    <t>Avge Win$</t>
  </si>
  <si>
    <t>Avge Loss$</t>
  </si>
  <si>
    <t>Pfactor</t>
  </si>
  <si>
    <t>MAR Rebalance</t>
  </si>
  <si>
    <t>Correl Rebalance</t>
  </si>
  <si>
    <t>Eliminate</t>
  </si>
  <si>
    <t>Untreated Draw</t>
  </si>
  <si>
    <t>Risk Wt Lot Size</t>
  </si>
  <si>
    <t>EURUSD</t>
  </si>
  <si>
    <t>H4</t>
  </si>
  <si>
    <t>GBPJPY</t>
  </si>
  <si>
    <t>XAUUSD</t>
  </si>
  <si>
    <t>Max Equity</t>
  </si>
  <si>
    <t>Lot Size</t>
  </si>
  <si>
    <t>TotRet</t>
  </si>
  <si>
    <t>Orig Lot Size</t>
  </si>
  <si>
    <t>Max</t>
  </si>
  <si>
    <t>Multiplier</t>
  </si>
  <si>
    <t>Deposit</t>
  </si>
  <si>
    <t>Date Start</t>
  </si>
  <si>
    <t>MonthNo</t>
  </si>
  <si>
    <t>Year</t>
  </si>
  <si>
    <t>MonthRef</t>
  </si>
  <si>
    <t>Untreated Port</t>
  </si>
  <si>
    <t>End</t>
  </si>
  <si>
    <t>Magic#</t>
  </si>
  <si>
    <t>Totals</t>
  </si>
  <si>
    <t>PortID</t>
  </si>
  <si>
    <t>PortfolioID</t>
  </si>
  <si>
    <t>Created</t>
  </si>
  <si>
    <t>SumOfTrades</t>
  </si>
  <si>
    <t>Longs</t>
  </si>
  <si>
    <t>Shorts</t>
  </si>
  <si>
    <t>MaxWin$</t>
  </si>
  <si>
    <t>MaxLoss$</t>
  </si>
  <si>
    <t>Wins</t>
  </si>
  <si>
    <t>Win$</t>
  </si>
  <si>
    <t>Loss$</t>
  </si>
  <si>
    <t>MaxHold</t>
  </si>
  <si>
    <t>DaysHold</t>
  </si>
  <si>
    <t>Days</t>
  </si>
  <si>
    <t>MaxDailyTrades</t>
  </si>
  <si>
    <t>MaxDate</t>
  </si>
  <si>
    <t>MinDate</t>
  </si>
  <si>
    <t>TotDays</t>
  </si>
  <si>
    <t>Strategy Name</t>
  </si>
  <si>
    <t>Broker</t>
  </si>
  <si>
    <t>Deposit $</t>
  </si>
  <si>
    <t>TradeType</t>
  </si>
  <si>
    <t>Robot Factory2 EURUSD H4 01338475.ex4</t>
  </si>
  <si>
    <t>Pepperstone Demo</t>
  </si>
  <si>
    <t>WalkForward</t>
  </si>
  <si>
    <t>Robot Factory2 GBPJPY H4 01527868.ex4</t>
  </si>
  <si>
    <t>Robot Factory2 GBPJPY H4 01549187.ex4</t>
  </si>
  <si>
    <t>Robot Factory2 GBPJPY H4 01565731.ex4</t>
  </si>
  <si>
    <t>Robot Factory2 GBPJPY H4 01579828.ex4</t>
  </si>
  <si>
    <t>Robot Factory2 XAUUSD H4 01761436.ex4</t>
  </si>
  <si>
    <t>Robot Factory2 XAUUSD H4 01787516.ex4</t>
  </si>
  <si>
    <t>Robot Factory2 XAUUSD H4 01803019.ex4</t>
  </si>
  <si>
    <t>Robot Factory2 XAUUSD H4 01816252.ex4</t>
  </si>
  <si>
    <t>Robot Factory2 XAUUSD H4 01830724.ex4</t>
  </si>
  <si>
    <t>Robot Factory2 XAUUSD H4 01845772.ex4</t>
  </si>
  <si>
    <t>Robot Factory AUDCAD H4 43747783.ex4</t>
  </si>
  <si>
    <t>AUDCAD</t>
  </si>
  <si>
    <t>Robot Factory AUDJPY D1 43822449.ex4</t>
  </si>
  <si>
    <t>AUDJPY</t>
  </si>
  <si>
    <t>D1</t>
  </si>
  <si>
    <t>Robot Factory EURUSD H4 44029396.ex4</t>
  </si>
  <si>
    <t>Robot Factory EURUSD H4 44056131.ex4</t>
  </si>
  <si>
    <t>Robot Factory GBPJPY H4 44115074.ex4</t>
  </si>
  <si>
    <t>Return % Table</t>
  </si>
  <si>
    <t>Equity Table</t>
  </si>
  <si>
    <t>End Bal</t>
  </si>
  <si>
    <t>Start</t>
  </si>
  <si>
    <t>Drawdown Table</t>
  </si>
  <si>
    <t>Risk Weighted Portfolio</t>
  </si>
  <si>
    <t>Return $ Table</t>
  </si>
  <si>
    <t>Chart Review</t>
  </si>
  <si>
    <t>Yes</t>
  </si>
  <si>
    <t>No</t>
  </si>
  <si>
    <t>Equity Curve Result</t>
  </si>
  <si>
    <t>Reality</t>
  </si>
  <si>
    <t>Plot &amp; Reality</t>
  </si>
  <si>
    <t>Plot  &amp; Reality</t>
  </si>
  <si>
    <t>Plot (Curve Fit)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</si>
</sst>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7" formatCode="&quot;$&quot;#,##0.00;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dd\-mmm\-yy"/>
    <numFmt numFmtId="165" formatCode="0.0%"/>
    <numFmt numFmtId="166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</font>
    <font>
      <b/>
      <sz val="9"/>
      <color indexed="8"/>
      <name val="Calibri"/>
      <family val="2"/>
    </font>
    <font>
      <sz val="9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9"/>
      <color theme="1"/>
      <name val="Calibri"/>
      <family val="2"/>
      <scheme val="minor"/>
    </font>
    <font>
      <sz val="10"/>
      <color indexed="8"/>
      <name val="Arial"/>
      <family val="2"/>
    </font>
    <font>
      <b/>
      <sz val="9"/>
      <color theme="0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2">
    <xf numFmtId="0" fontId="0" fillId="0" borderId="0" xfId="0"/>
    <xf numFmtId="0" fontId="6" fillId="2" borderId="1" xfId="5" applyFont="1" applyFill="1" applyBorder="1" applyAlignment="1">
      <alignment horizontal="center"/>
    </xf>
    <xf numFmtId="7" fontId="6" fillId="0" borderId="2" xfId="5" applyNumberFormat="1" applyFont="1" applyFill="1" applyBorder="1" applyAlignment="1">
      <alignment horizontal="right" wrapText="1"/>
    </xf>
    <xf numFmtId="14" fontId="6" fillId="0" borderId="2" xfId="5" applyNumberFormat="1" applyFont="1" applyFill="1" applyBorder="1" applyAlignment="1">
      <alignment horizontal="right" wrapText="1"/>
    </xf>
    <xf numFmtId="0" fontId="8" fillId="0" borderId="0" xfId="5"/>
    <xf numFmtId="0" fontId="5" fillId="0" borderId="3" xfId="0" applyFont="1" applyBorder="1"/>
    <xf numFmtId="7" fontId="5" fillId="0" borderId="3" xfId="0" applyNumberFormat="1" applyFont="1" applyBorder="1"/>
    <xf numFmtId="164" fontId="6" fillId="0" borderId="3" xfId="4" applyNumberFormat="1" applyFont="1" applyFill="1" applyBorder="1" applyAlignment="1">
      <alignment horizontal="right" wrapText="1"/>
    </xf>
    <xf numFmtId="165" fontId="5" fillId="0" borderId="3" xfId="1" applyNumberFormat="1" applyFont="1" applyBorder="1"/>
    <xf numFmtId="10" fontId="5" fillId="0" borderId="3" xfId="0" applyNumberFormat="1" applyFont="1" applyBorder="1"/>
    <xf numFmtId="10" fontId="5" fillId="0" borderId="3" xfId="1" applyNumberFormat="1" applyFont="1" applyBorder="1"/>
    <xf numFmtId="0" fontId="5" fillId="0" borderId="0" xfId="0" applyFont="1"/>
    <xf numFmtId="7" fontId="7" fillId="3" borderId="3" xfId="0" applyNumberFormat="1" applyFont="1" applyFill="1" applyBorder="1"/>
    <xf numFmtId="7" fontId="7" fillId="4" borderId="3" xfId="0" applyNumberFormat="1" applyFont="1" applyFill="1" applyBorder="1"/>
    <xf numFmtId="164" fontId="4" fillId="4" borderId="3" xfId="4" applyNumberFormat="1" applyFont="1" applyFill="1" applyBorder="1" applyAlignment="1">
      <alignment horizontal="right" wrapText="1"/>
    </xf>
    <xf numFmtId="0" fontId="7" fillId="4" borderId="3" xfId="0" applyFont="1" applyFill="1" applyBorder="1"/>
    <xf numFmtId="165" fontId="7" fillId="4" borderId="3" xfId="1" applyNumberFormat="1" applyFont="1" applyFill="1" applyBorder="1"/>
    <xf numFmtId="165" fontId="7" fillId="4" borderId="3" xfId="0" applyNumberFormat="1" applyFont="1" applyFill="1" applyBorder="1"/>
    <xf numFmtId="10" fontId="7" fillId="4" borderId="3" xfId="0" applyNumberFormat="1" applyFont="1" applyFill="1" applyBorder="1"/>
    <xf numFmtId="44" fontId="7" fillId="4" borderId="3" xfId="0" applyNumberFormat="1" applyFont="1" applyFill="1" applyBorder="1"/>
    <xf numFmtId="0" fontId="7" fillId="7" borderId="3" xfId="0" applyFont="1" applyFill="1" applyBorder="1"/>
    <xf numFmtId="165" fontId="7" fillId="3" borderId="3" xfId="1" applyNumberFormat="1" applyFont="1" applyFill="1" applyBorder="1"/>
    <xf numFmtId="165" fontId="9" fillId="5" borderId="3" xfId="1" applyNumberFormat="1" applyFont="1" applyFill="1" applyBorder="1"/>
    <xf numFmtId="43" fontId="5" fillId="0" borderId="3" xfId="0" applyNumberFormat="1" applyFont="1" applyBorder="1"/>
    <xf numFmtId="0" fontId="7" fillId="6" borderId="0" xfId="0" applyFont="1" applyFill="1" applyBorder="1" applyAlignment="1">
      <alignment wrapText="1"/>
    </xf>
    <xf numFmtId="0" fontId="7" fillId="4" borderId="3" xfId="0" applyFont="1" applyFill="1" applyBorder="1" applyAlignment="1">
      <alignment wrapText="1"/>
    </xf>
    <xf numFmtId="0" fontId="7" fillId="3" borderId="3" xfId="0" applyFont="1" applyFill="1" applyBorder="1"/>
    <xf numFmtId="0" fontId="7" fillId="7" borderId="3" xfId="0" applyFont="1" applyFill="1" applyBorder="1" applyAlignment="1">
      <alignment wrapText="1"/>
    </xf>
    <xf numFmtId="0" fontId="7" fillId="6" borderId="3" xfId="0" applyFont="1" applyFill="1" applyBorder="1"/>
    <xf numFmtId="0" fontId="7" fillId="6" borderId="3" xfId="0" applyFont="1" applyFill="1" applyBorder="1" applyAlignment="1">
      <alignment wrapText="1"/>
    </xf>
    <xf numFmtId="0" fontId="9" fillId="5" borderId="3" xfId="0" applyFont="1" applyFill="1" applyBorder="1" applyAlignment="1">
      <alignment wrapText="1"/>
    </xf>
    <xf numFmtId="0" fontId="2" fillId="0" borderId="0" xfId="0" applyFont="1"/>
    <xf numFmtId="164" fontId="4" fillId="0" borderId="3" xfId="4" applyNumberFormat="1" applyFont="1" applyFill="1" applyBorder="1" applyAlignment="1">
      <alignment horizontal="right" wrapText="1"/>
    </xf>
    <xf numFmtId="165" fontId="0" fillId="0" borderId="0" xfId="0" applyNumberFormat="1"/>
    <xf numFmtId="10" fontId="0" fillId="0" borderId="0" xfId="0" applyNumberFormat="1"/>
    <xf numFmtId="43" fontId="0" fillId="0" borderId="0" xfId="0" applyNumberFormat="1"/>
    <xf numFmtId="10" fontId="0" fillId="0" borderId="0" xfId="1" applyNumberFormat="1" applyFont="1"/>
    <xf numFmtId="0" fontId="0" fillId="4" borderId="0" xfId="0" applyFill="1"/>
    <xf numFmtId="10" fontId="2" fillId="3" borderId="0" xfId="0" applyNumberFormat="1" applyFont="1" applyFill="1"/>
    <xf numFmtId="0" fontId="2" fillId="3" borderId="0" xfId="0" applyFont="1" applyFill="1"/>
    <xf numFmtId="0" fontId="6" fillId="2" borderId="1" xfId="6" applyFont="1" applyFill="1" applyBorder="1" applyAlignment="1">
      <alignment horizontal="center"/>
    </xf>
    <xf numFmtId="0" fontId="6" fillId="0" borderId="2" xfId="6" applyFont="1" applyFill="1" applyBorder="1" applyAlignment="1">
      <alignment horizontal="right" wrapText="1"/>
    </xf>
    <xf numFmtId="164" fontId="6" fillId="0" borderId="2" xfId="6" applyNumberFormat="1" applyFont="1" applyFill="1" applyBorder="1" applyAlignment="1">
      <alignment horizontal="right" wrapText="1"/>
    </xf>
    <xf numFmtId="7" fontId="6" fillId="0" borderId="2" xfId="6" applyNumberFormat="1" applyFont="1" applyFill="1" applyBorder="1" applyAlignment="1">
      <alignment horizontal="right" wrapText="1"/>
    </xf>
    <xf numFmtId="0" fontId="6" fillId="0" borderId="2" xfId="6" applyFont="1" applyFill="1" applyBorder="1" applyAlignment="1">
      <alignment wrapText="1"/>
    </xf>
    <xf numFmtId="0" fontId="0" fillId="0" borderId="0" xfId="0"/>
    <xf numFmtId="164" fontId="0" fillId="0" borderId="0" xfId="0" applyNumberFormat="1"/>
    <xf numFmtId="43" fontId="7" fillId="4" borderId="3" xfId="7" applyFont="1" applyFill="1" applyBorder="1"/>
    <xf numFmtId="166" fontId="7" fillId="4" borderId="3" xfId="7" applyNumberFormat="1" applyFont="1" applyFill="1" applyBorder="1"/>
    <xf numFmtId="44" fontId="7" fillId="4" borderId="3" xfId="8" applyFont="1" applyFill="1" applyBorder="1"/>
    <xf numFmtId="43" fontId="7" fillId="3" borderId="3" xfId="7" applyFont="1" applyFill="1" applyBorder="1"/>
    <xf numFmtId="43" fontId="5" fillId="0" borderId="3" xfId="7" applyFont="1" applyBorder="1"/>
    <xf numFmtId="44" fontId="5" fillId="0" borderId="3" xfId="8" applyFont="1" applyBorder="1"/>
    <xf numFmtId="0" fontId="5" fillId="0" borderId="3" xfId="7" applyNumberFormat="1" applyFont="1" applyBorder="1"/>
    <xf numFmtId="7" fontId="5" fillId="0" borderId="3" xfId="7" applyNumberFormat="1" applyFont="1" applyBorder="1"/>
    <xf numFmtId="43" fontId="2" fillId="0" borderId="0" xfId="7" applyFont="1"/>
    <xf numFmtId="44" fontId="0" fillId="0" borderId="0" xfId="8" applyFont="1"/>
    <xf numFmtId="7" fontId="0" fillId="0" borderId="0" xfId="8" applyNumberFormat="1" applyFont="1"/>
    <xf numFmtId="0" fontId="2" fillId="0" borderId="0" xfId="0" applyFont="1" applyFill="1"/>
    <xf numFmtId="0" fontId="2" fillId="0" borderId="3" xfId="0" applyFont="1" applyBorder="1"/>
    <xf numFmtId="0" fontId="0" fillId="0" borderId="3" xfId="0" applyBorder="1"/>
    <xf numFmtId="43" fontId="2" fillId="0" borderId="3" xfId="7" applyFont="1" applyBorder="1"/>
    <xf numFmtId="43" fontId="0" fillId="0" borderId="3" xfId="7" applyFont="1" applyBorder="1"/>
    <xf numFmtId="10" fontId="2" fillId="0" borderId="3" xfId="1" applyNumberFormat="1" applyFont="1" applyBorder="1"/>
    <xf numFmtId="43" fontId="0" fillId="0" borderId="3" xfId="1" applyNumberFormat="1" applyFont="1" applyBorder="1"/>
    <xf numFmtId="10" fontId="0" fillId="0" borderId="3" xfId="1" applyNumberFormat="1" applyFont="1" applyBorder="1"/>
    <xf numFmtId="43" fontId="0" fillId="0" borderId="3" xfId="0" applyNumberFormat="1" applyBorder="1"/>
    <xf numFmtId="7" fontId="0" fillId="9" borderId="3" xfId="0" applyNumberFormat="1" applyFill="1" applyBorder="1"/>
    <xf numFmtId="7" fontId="0" fillId="0" borderId="3" xfId="0" applyNumberFormat="1" applyBorder="1"/>
    <xf numFmtId="43" fontId="0" fillId="0" borderId="3" xfId="7" applyFont="1" applyFill="1" applyBorder="1"/>
    <xf numFmtId="7" fontId="0" fillId="0" borderId="3" xfId="7" applyNumberFormat="1" applyFont="1" applyFill="1" applyBorder="1"/>
    <xf numFmtId="7" fontId="0" fillId="0" borderId="3" xfId="0" applyNumberFormat="1" applyFill="1" applyBorder="1"/>
    <xf numFmtId="164" fontId="2" fillId="0" borderId="3" xfId="0" applyNumberFormat="1" applyFont="1" applyBorder="1"/>
    <xf numFmtId="164" fontId="0" fillId="0" borderId="3" xfId="0" applyNumberFormat="1" applyFont="1" applyBorder="1"/>
    <xf numFmtId="10" fontId="0" fillId="0" borderId="3" xfId="0" applyNumberFormat="1" applyBorder="1"/>
    <xf numFmtId="10" fontId="0" fillId="8" borderId="3" xfId="0" applyNumberFormat="1" applyFill="1" applyBorder="1"/>
    <xf numFmtId="0" fontId="0" fillId="8" borderId="0" xfId="0" applyFill="1"/>
    <xf numFmtId="0" fontId="2" fillId="8" borderId="0" xfId="0" applyFont="1" applyFill="1"/>
    <xf numFmtId="43" fontId="0" fillId="0" borderId="0" xfId="7" applyFont="1"/>
    <xf numFmtId="165" fontId="0" fillId="0" borderId="3" xfId="0" applyNumberFormat="1" applyBorder="1"/>
    <xf numFmtId="0" fontId="0" fillId="0" borderId="0" xfId="0" applyFill="1"/>
    <xf numFmtId="0" fontId="10" fillId="0" borderId="0" xfId="0" applyFont="1" applyFill="1"/>
  </cellXfs>
  <cellStyles count="9">
    <cellStyle name="Comma" xfId="7" builtinId="3"/>
    <cellStyle name="Comma 2" xfId="2"/>
    <cellStyle name="Currency" xfId="8" builtinId="4"/>
    <cellStyle name="Currency 2" xfId="3"/>
    <cellStyle name="Normal" xfId="0" builtinId="0"/>
    <cellStyle name="Normal_AnalyticsDump" xfId="4"/>
    <cellStyle name="Normal_AnalyticsDump_1" xfId="6"/>
    <cellStyle name="Normal_ReturnsDump_1" xfId="5"/>
    <cellStyle name="Percent" xfId="1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552450</xdr:colOff>
      <xdr:row>17</xdr:row>
      <xdr:rowOff>152400</xdr:rowOff>
    </xdr:from>
    <xdr:to>
      <xdr:col>26</xdr:col>
      <xdr:colOff>323268</xdr:colOff>
      <xdr:row>80</xdr:row>
      <xdr:rowOff>56952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15650" y="3009900"/>
          <a:ext cx="4647619" cy="15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2</xdr:col>
      <xdr:colOff>168275</xdr:colOff>
      <xdr:row>8</xdr:row>
      <xdr:rowOff>142714</xdr:rowOff>
    </xdr:to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120900" cy="1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24274</xdr:rowOff>
    </xdr:from>
    <xdr:to>
      <xdr:col>2</xdr:col>
      <xdr:colOff>1666778</xdr:colOff>
      <xdr:row>80</xdr:row>
      <xdr:rowOff>137583</xdr:rowOff>
    </xdr:to>
    <xdr:pic>
      <xdr:nvPicPr>
        <xdr:cNvPr id="21" name="Picture 2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167274"/>
          <a:ext cx="3619403" cy="1827809"/>
        </a:xfrm>
        <a:prstGeom prst="rect">
          <a:avLst/>
        </a:prstGeom>
      </xdr:spPr>
    </xdr:pic>
    <xdr:clientData/>
  </xdr:twoCellAnchor>
  <xdr:twoCellAnchor>
    <xdr:from>
      <xdr:col>8</xdr:col>
      <xdr:colOff>671016</xdr:colOff>
      <xdr:row>13</xdr:row>
      <xdr:rowOff>151275</xdr:rowOff>
    </xdr:from>
    <xdr:to>
      <xdr:col>8</xdr:col>
      <xdr:colOff>1115784</xdr:colOff>
      <xdr:row>13</xdr:row>
      <xdr:rowOff>151279</xdr:rowOff>
    </xdr:to>
    <xdr:cxnSp macro="">
      <xdr:nvCxnSpPr>
        <xdr:cNvPr id="25" name="Straight Arrow Connector 24"/>
        <xdr:cNvCxnSpPr/>
      </xdr:nvCxnSpPr>
      <xdr:spPr>
        <a:xfrm>
          <a:off x="5356409" y="2246775"/>
          <a:ext cx="444768" cy="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111454</xdr:colOff>
      <xdr:row>25</xdr:row>
      <xdr:rowOff>95246</xdr:rowOff>
    </xdr:from>
    <xdr:to>
      <xdr:col>11</xdr:col>
      <xdr:colOff>535037</xdr:colOff>
      <xdr:row>25</xdr:row>
      <xdr:rowOff>95246</xdr:rowOff>
    </xdr:to>
    <xdr:cxnSp macro="">
      <xdr:nvCxnSpPr>
        <xdr:cNvPr id="26" name="Straight Arrow Connector 25"/>
        <xdr:cNvCxnSpPr/>
      </xdr:nvCxnSpPr>
      <xdr:spPr>
        <a:xfrm>
          <a:off x="7683829" y="2190746"/>
          <a:ext cx="423583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287639</xdr:colOff>
      <xdr:row>37</xdr:row>
      <xdr:rowOff>140068</xdr:rowOff>
    </xdr:from>
    <xdr:to>
      <xdr:col>13</xdr:col>
      <xdr:colOff>110028</xdr:colOff>
      <xdr:row>37</xdr:row>
      <xdr:rowOff>140068</xdr:rowOff>
    </xdr:to>
    <xdr:cxnSp macro="">
      <xdr:nvCxnSpPr>
        <xdr:cNvPr id="27" name="Straight Arrow Connector 26"/>
        <xdr:cNvCxnSpPr/>
      </xdr:nvCxnSpPr>
      <xdr:spPr>
        <a:xfrm>
          <a:off x="8468556" y="2235568"/>
          <a:ext cx="43093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1056465</xdr:colOff>
      <xdr:row>51</xdr:row>
      <xdr:rowOff>30811</xdr:rowOff>
    </xdr:from>
    <xdr:to>
      <xdr:col>10</xdr:col>
      <xdr:colOff>458695</xdr:colOff>
      <xdr:row>51</xdr:row>
      <xdr:rowOff>30811</xdr:rowOff>
    </xdr:to>
    <xdr:cxnSp macro="">
      <xdr:nvCxnSpPr>
        <xdr:cNvPr id="28" name="Straight Arrow Connector 27"/>
        <xdr:cNvCxnSpPr/>
      </xdr:nvCxnSpPr>
      <xdr:spPr>
        <a:xfrm>
          <a:off x="6924923" y="2316811"/>
          <a:ext cx="49760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1006662</xdr:colOff>
      <xdr:row>63</xdr:row>
      <xdr:rowOff>100225</xdr:rowOff>
    </xdr:from>
    <xdr:to>
      <xdr:col>10</xdr:col>
      <xdr:colOff>446992</xdr:colOff>
      <xdr:row>63</xdr:row>
      <xdr:rowOff>100225</xdr:rowOff>
    </xdr:to>
    <xdr:cxnSp macro="">
      <xdr:nvCxnSpPr>
        <xdr:cNvPr id="29" name="Straight Arrow Connector 28"/>
        <xdr:cNvCxnSpPr/>
      </xdr:nvCxnSpPr>
      <xdr:spPr>
        <a:xfrm>
          <a:off x="6875120" y="2195725"/>
          <a:ext cx="53570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1601819</xdr:colOff>
      <xdr:row>72</xdr:row>
      <xdr:rowOff>109258</xdr:rowOff>
    </xdr:from>
    <xdr:to>
      <xdr:col>3</xdr:col>
      <xdr:colOff>21167</xdr:colOff>
      <xdr:row>72</xdr:row>
      <xdr:rowOff>111125</xdr:rowOff>
    </xdr:to>
    <xdr:cxnSp macro="">
      <xdr:nvCxnSpPr>
        <xdr:cNvPr id="33" name="Straight Arrow Connector 32"/>
        <xdr:cNvCxnSpPr/>
      </xdr:nvCxnSpPr>
      <xdr:spPr>
        <a:xfrm>
          <a:off x="3554444" y="1442758"/>
          <a:ext cx="371973" cy="186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802605</xdr:colOff>
      <xdr:row>15</xdr:row>
      <xdr:rowOff>62748</xdr:rowOff>
    </xdr:from>
    <xdr:to>
      <xdr:col>9</xdr:col>
      <xdr:colOff>68621</xdr:colOff>
      <xdr:row>15</xdr:row>
      <xdr:rowOff>62752</xdr:rowOff>
    </xdr:to>
    <xdr:cxnSp macro="">
      <xdr:nvCxnSpPr>
        <xdr:cNvPr id="38" name="Straight Arrow Connector 37"/>
        <xdr:cNvCxnSpPr/>
      </xdr:nvCxnSpPr>
      <xdr:spPr>
        <a:xfrm>
          <a:off x="5487998" y="2539248"/>
          <a:ext cx="445302" cy="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20729</xdr:colOff>
      <xdr:row>51</xdr:row>
      <xdr:rowOff>109128</xdr:rowOff>
    </xdr:from>
    <xdr:to>
      <xdr:col>10</xdr:col>
      <xdr:colOff>515532</xdr:colOff>
      <xdr:row>51</xdr:row>
      <xdr:rowOff>109128</xdr:rowOff>
    </xdr:to>
    <xdr:cxnSp macro="">
      <xdr:nvCxnSpPr>
        <xdr:cNvPr id="39" name="Straight Arrow Connector 38"/>
        <xdr:cNvCxnSpPr/>
      </xdr:nvCxnSpPr>
      <xdr:spPr>
        <a:xfrm>
          <a:off x="6984562" y="2395128"/>
          <a:ext cx="494803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39</xdr:col>
      <xdr:colOff>34</xdr:colOff>
      <xdr:row>25</xdr:row>
      <xdr:rowOff>71344</xdr:rowOff>
    </xdr:to>
    <xdr:pic>
      <xdr:nvPicPr>
        <xdr:cNvPr id="22" name="Picture 2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157398" cy="4833844"/>
        </a:xfrm>
        <a:prstGeom prst="rect">
          <a:avLst/>
        </a:prstGeom>
      </xdr:spPr>
    </xdr:pic>
    <xdr:clientData/>
  </xdr:twoCellAnchor>
  <xdr:twoCellAnchor editAs="oneCell">
    <xdr:from>
      <xdr:col>17</xdr:col>
      <xdr:colOff>37812</xdr:colOff>
      <xdr:row>52</xdr:row>
      <xdr:rowOff>175408</xdr:rowOff>
    </xdr:from>
    <xdr:to>
      <xdr:col>32</xdr:col>
      <xdr:colOff>106075</xdr:colOff>
      <xdr:row>67</xdr:row>
      <xdr:rowOff>22670</xdr:rowOff>
    </xdr:to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37176" y="10081408"/>
          <a:ext cx="4744172" cy="270476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247650</xdr:colOff>
      <xdr:row>66</xdr:row>
      <xdr:rowOff>69566</xdr:rowOff>
    </xdr:from>
    <xdr:to>
      <xdr:col>36</xdr:col>
      <xdr:colOff>178594</xdr:colOff>
      <xdr:row>86</xdr:row>
      <xdr:rowOff>91610</xdr:rowOff>
    </xdr:to>
    <xdr:pic>
      <xdr:nvPicPr>
        <xdr:cNvPr id="24" name="Picture 2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6286" y="12642566"/>
          <a:ext cx="9594490" cy="3832044"/>
        </a:xfrm>
        <a:prstGeom prst="rect">
          <a:avLst/>
        </a:prstGeom>
      </xdr:spPr>
    </xdr:pic>
    <xdr:clientData/>
  </xdr:twoCellAnchor>
  <xdr:twoCellAnchor editAs="oneCell">
    <xdr:from>
      <xdr:col>17</xdr:col>
      <xdr:colOff>202618</xdr:colOff>
      <xdr:row>46</xdr:row>
      <xdr:rowOff>17320</xdr:rowOff>
    </xdr:from>
    <xdr:to>
      <xdr:col>32</xdr:col>
      <xdr:colOff>99140</xdr:colOff>
      <xdr:row>59</xdr:row>
      <xdr:rowOff>42621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501982" y="8780320"/>
          <a:ext cx="4572431" cy="2501801"/>
        </a:xfrm>
        <a:prstGeom prst="rect">
          <a:avLst/>
        </a:prstGeom>
      </xdr:spPr>
    </xdr:pic>
    <xdr:clientData/>
  </xdr:twoCellAnchor>
  <xdr:twoCellAnchor>
    <xdr:from>
      <xdr:col>42</xdr:col>
      <xdr:colOff>34637</xdr:colOff>
      <xdr:row>0</xdr:row>
      <xdr:rowOff>0</xdr:rowOff>
    </xdr:from>
    <xdr:to>
      <xdr:col>43</xdr:col>
      <xdr:colOff>102177</xdr:colOff>
      <xdr:row>71</xdr:row>
      <xdr:rowOff>166687</xdr:rowOff>
    </xdr:to>
    <xdr:sp macro="" textlink="">
      <xdr:nvSpPr>
        <xdr:cNvPr id="29" name="Rectangle 28"/>
        <xdr:cNvSpPr/>
      </xdr:nvSpPr>
      <xdr:spPr>
        <a:xfrm>
          <a:off x="13127182" y="0"/>
          <a:ext cx="379268" cy="13692187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zoomScale="180" zoomScaleNormal="180" workbookViewId="0">
      <selection activeCell="D74" sqref="D74"/>
    </sheetView>
  </sheetViews>
  <sheetFormatPr defaultRowHeight="15" x14ac:dyDescent="0.25"/>
  <cols>
    <col min="1" max="1" width="20.140625" customWidth="1"/>
    <col min="3" max="3" width="29.28515625" customWidth="1"/>
    <col min="4" max="4" width="36.5703125" customWidth="1"/>
    <col min="8" max="8" width="6.42578125" customWidth="1"/>
    <col min="9" max="9" width="17.7109375" customWidth="1"/>
    <col min="10" max="10" width="16.42578125" customWidth="1"/>
  </cols>
  <sheetData>
    <row r="1" spans="1:9" s="45" customFormat="1" x14ac:dyDescent="0.25">
      <c r="A1" s="45" t="s">
        <v>57</v>
      </c>
    </row>
    <row r="2" spans="1:9" s="45" customFormat="1" x14ac:dyDescent="0.25"/>
    <row r="10" spans="1:9" hidden="1" x14ac:dyDescent="0.25"/>
    <row r="11" spans="1:9" hidden="1" x14ac:dyDescent="0.25"/>
    <row r="12" spans="1:9" hidden="1" x14ac:dyDescent="0.25"/>
    <row r="13" spans="1:9" hidden="1" x14ac:dyDescent="0.25"/>
    <row r="14" spans="1:9" hidden="1" x14ac:dyDescent="0.25">
      <c r="I14" s="45" t="s">
        <v>116</v>
      </c>
    </row>
    <row r="15" spans="1:9" hidden="1" x14ac:dyDescent="0.25"/>
    <row r="16" spans="1:9" hidden="1" x14ac:dyDescent="0.25">
      <c r="I16" t="s">
        <v>113</v>
      </c>
    </row>
    <row r="17" spans="9:9" hidden="1" x14ac:dyDescent="0.25"/>
    <row r="18" spans="9:9" hidden="1" x14ac:dyDescent="0.25"/>
    <row r="19" spans="9:9" hidden="1" x14ac:dyDescent="0.25"/>
    <row r="20" spans="9:9" hidden="1" x14ac:dyDescent="0.25"/>
    <row r="21" spans="9:9" hidden="1" x14ac:dyDescent="0.25"/>
    <row r="22" spans="9:9" hidden="1" x14ac:dyDescent="0.25"/>
    <row r="23" spans="9:9" hidden="1" x14ac:dyDescent="0.25"/>
    <row r="24" spans="9:9" hidden="1" x14ac:dyDescent="0.25"/>
    <row r="25" spans="9:9" hidden="1" x14ac:dyDescent="0.25"/>
    <row r="26" spans="9:9" hidden="1" x14ac:dyDescent="0.25">
      <c r="I26" s="45" t="s">
        <v>114</v>
      </c>
    </row>
    <row r="27" spans="9:9" hidden="1" x14ac:dyDescent="0.25"/>
    <row r="28" spans="9:9" hidden="1" x14ac:dyDescent="0.25"/>
    <row r="29" spans="9:9" hidden="1" x14ac:dyDescent="0.25"/>
    <row r="30" spans="9:9" hidden="1" x14ac:dyDescent="0.25"/>
    <row r="31" spans="9:9" hidden="1" x14ac:dyDescent="0.25"/>
    <row r="32" spans="9:9" hidden="1" x14ac:dyDescent="0.25"/>
    <row r="33" spans="9:9" hidden="1" x14ac:dyDescent="0.25"/>
    <row r="34" spans="9:9" hidden="1" x14ac:dyDescent="0.25"/>
    <row r="35" spans="9:9" hidden="1" x14ac:dyDescent="0.25"/>
    <row r="36" spans="9:9" hidden="1" x14ac:dyDescent="0.25"/>
    <row r="37" spans="9:9" hidden="1" x14ac:dyDescent="0.25"/>
    <row r="38" spans="9:9" hidden="1" x14ac:dyDescent="0.25">
      <c r="I38" s="45" t="s">
        <v>114</v>
      </c>
    </row>
    <row r="39" spans="9:9" hidden="1" x14ac:dyDescent="0.25"/>
    <row r="40" spans="9:9" hidden="1" x14ac:dyDescent="0.25"/>
    <row r="41" spans="9:9" hidden="1" x14ac:dyDescent="0.25"/>
    <row r="42" spans="9:9" hidden="1" x14ac:dyDescent="0.25"/>
    <row r="43" spans="9:9" hidden="1" x14ac:dyDescent="0.25"/>
    <row r="44" spans="9:9" hidden="1" x14ac:dyDescent="0.25"/>
    <row r="45" spans="9:9" hidden="1" x14ac:dyDescent="0.25"/>
    <row r="46" spans="9:9" hidden="1" x14ac:dyDescent="0.25"/>
    <row r="47" spans="9:9" hidden="1" x14ac:dyDescent="0.25"/>
    <row r="48" spans="9:9" hidden="1" x14ac:dyDescent="0.25"/>
    <row r="49" spans="9:9" hidden="1" x14ac:dyDescent="0.25"/>
    <row r="50" spans="9:9" hidden="1" x14ac:dyDescent="0.25"/>
    <row r="51" spans="9:9" hidden="1" x14ac:dyDescent="0.25"/>
    <row r="52" spans="9:9" hidden="1" x14ac:dyDescent="0.25">
      <c r="I52" s="45" t="s">
        <v>116</v>
      </c>
    </row>
    <row r="53" spans="9:9" hidden="1" x14ac:dyDescent="0.25">
      <c r="I53" t="s">
        <v>113</v>
      </c>
    </row>
    <row r="54" spans="9:9" hidden="1" x14ac:dyDescent="0.25"/>
    <row r="55" spans="9:9" hidden="1" x14ac:dyDescent="0.25"/>
    <row r="56" spans="9:9" hidden="1" x14ac:dyDescent="0.25"/>
    <row r="57" spans="9:9" hidden="1" x14ac:dyDescent="0.25"/>
    <row r="58" spans="9:9" hidden="1" x14ac:dyDescent="0.25"/>
    <row r="59" spans="9:9" hidden="1" x14ac:dyDescent="0.25"/>
    <row r="60" spans="9:9" hidden="1" x14ac:dyDescent="0.25"/>
    <row r="61" spans="9:9" hidden="1" x14ac:dyDescent="0.25"/>
    <row r="62" spans="9:9" hidden="1" x14ac:dyDescent="0.25"/>
    <row r="63" spans="9:9" hidden="1" x14ac:dyDescent="0.25">
      <c r="I63" s="45" t="s">
        <v>115</v>
      </c>
    </row>
    <row r="64" spans="9:9" hidden="1" x14ac:dyDescent="0.25"/>
    <row r="65" spans="4:9" hidden="1" x14ac:dyDescent="0.25"/>
    <row r="66" spans="4:9" hidden="1" x14ac:dyDescent="0.25"/>
    <row r="67" spans="4:9" hidden="1" x14ac:dyDescent="0.25"/>
    <row r="68" spans="4:9" hidden="1" x14ac:dyDescent="0.25"/>
    <row r="69" spans="4:9" hidden="1" x14ac:dyDescent="0.25"/>
    <row r="70" spans="4:9" hidden="1" x14ac:dyDescent="0.25"/>
    <row r="71" spans="4:9" hidden="1" x14ac:dyDescent="0.25"/>
    <row r="72" spans="4:9" hidden="1" x14ac:dyDescent="0.25"/>
    <row r="73" spans="4:9" x14ac:dyDescent="0.25">
      <c r="D73" t="s">
        <v>112</v>
      </c>
    </row>
    <row r="76" spans="4:9" x14ac:dyDescent="0.25">
      <c r="I76" s="45"/>
    </row>
    <row r="77" spans="4:9" x14ac:dyDescent="0.25">
      <c r="I77" s="45"/>
    </row>
    <row r="78" spans="4:9" x14ac:dyDescent="0.25">
      <c r="I78" s="45"/>
    </row>
    <row r="79" spans="4:9" x14ac:dyDescent="0.25">
      <c r="I79" s="45"/>
    </row>
    <row r="80" spans="4:9" x14ac:dyDescent="0.25">
      <c r="I80" s="45"/>
    </row>
    <row r="81" spans="9:9" x14ac:dyDescent="0.25">
      <c r="I81" s="45"/>
    </row>
    <row r="82" spans="9:9" x14ac:dyDescent="0.25">
      <c r="I82" s="45"/>
    </row>
    <row r="83" spans="9:9" x14ac:dyDescent="0.25">
      <c r="I83" s="45"/>
    </row>
    <row r="84" spans="9:9" x14ac:dyDescent="0.25">
      <c r="I84" s="45"/>
    </row>
    <row r="85" spans="9:9" x14ac:dyDescent="0.25">
      <c r="I85" s="45"/>
    </row>
    <row r="86" spans="9:9" x14ac:dyDescent="0.25">
      <c r="I86" s="45"/>
    </row>
    <row r="87" spans="9:9" x14ac:dyDescent="0.25">
      <c r="I87" s="45"/>
    </row>
    <row r="88" spans="9:9" x14ac:dyDescent="0.25">
      <c r="I88" s="45"/>
    </row>
    <row r="89" spans="9:9" x14ac:dyDescent="0.25">
      <c r="I89" s="45"/>
    </row>
    <row r="90" spans="9:9" x14ac:dyDescent="0.25">
      <c r="I90" s="45"/>
    </row>
    <row r="91" spans="9:9" x14ac:dyDescent="0.25">
      <c r="I91" s="45"/>
    </row>
    <row r="92" spans="9:9" x14ac:dyDescent="0.25">
      <c r="I92" s="45"/>
    </row>
    <row r="93" spans="9:9" x14ac:dyDescent="0.25">
      <c r="I93" s="45"/>
    </row>
    <row r="94" spans="9:9" x14ac:dyDescent="0.25">
      <c r="I94" s="45"/>
    </row>
    <row r="95" spans="9:9" x14ac:dyDescent="0.25">
      <c r="I95" s="45"/>
    </row>
    <row r="96" spans="9:9" x14ac:dyDescent="0.25">
      <c r="I96" s="45"/>
    </row>
    <row r="97" spans="9:9" x14ac:dyDescent="0.25">
      <c r="I97" s="45"/>
    </row>
    <row r="98" spans="9:9" x14ac:dyDescent="0.25">
      <c r="I98" s="45"/>
    </row>
    <row r="99" spans="9:9" x14ac:dyDescent="0.25">
      <c r="I99" s="45"/>
    </row>
    <row r="100" spans="9:9" x14ac:dyDescent="0.25">
      <c r="I100" s="45"/>
    </row>
    <row r="101" spans="9:9" x14ac:dyDescent="0.25">
      <c r="I101" s="45"/>
    </row>
    <row r="102" spans="9:9" x14ac:dyDescent="0.25">
      <c r="I102" s="45"/>
    </row>
    <row r="103" spans="9:9" x14ac:dyDescent="0.25">
      <c r="I103" s="45"/>
    </row>
    <row r="104" spans="9:9" x14ac:dyDescent="0.25">
      <c r="I104" s="45"/>
    </row>
    <row r="105" spans="9:9" x14ac:dyDescent="0.25">
      <c r="I105" s="45"/>
    </row>
    <row r="106" spans="9:9" x14ac:dyDescent="0.25">
      <c r="I106" s="45"/>
    </row>
    <row r="107" spans="9:9" x14ac:dyDescent="0.25">
      <c r="I107" s="45"/>
    </row>
    <row r="108" spans="9:9" x14ac:dyDescent="0.25">
      <c r="I108" s="45"/>
    </row>
    <row r="109" spans="9:9" x14ac:dyDescent="0.25">
      <c r="I109" s="45"/>
    </row>
    <row r="110" spans="9:9" x14ac:dyDescent="0.25">
      <c r="I110" s="45"/>
    </row>
    <row r="111" spans="9:9" x14ac:dyDescent="0.25">
      <c r="I111" s="45"/>
    </row>
    <row r="112" spans="9:9" x14ac:dyDescent="0.25">
      <c r="I112" s="45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40"/>
  <sheetViews>
    <sheetView zoomScale="110" zoomScaleNormal="110" workbookViewId="0">
      <selection activeCell="S31" sqref="S31"/>
    </sheetView>
  </sheetViews>
  <sheetFormatPr defaultRowHeight="15" x14ac:dyDescent="0.25"/>
  <cols>
    <col min="1" max="7" width="4.7109375" style="80" customWidth="1"/>
    <col min="8" max="8" width="4.7109375" style="81" customWidth="1"/>
    <col min="9" max="85" width="4.7109375" style="80" customWidth="1"/>
    <col min="86" max="117" width="4.7109375" customWidth="1"/>
  </cols>
  <sheetData>
    <row r="1" spans="1:72" customFormat="1" x14ac:dyDescent="0.25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/>
      <c r="BR1" s="80"/>
      <c r="BS1" s="80"/>
      <c r="BT1" s="80"/>
    </row>
    <row r="2" spans="1:72" customFormat="1" x14ac:dyDescent="0.25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</row>
    <row r="3" spans="1:72" customFormat="1" x14ac:dyDescent="0.25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</row>
    <row r="4" spans="1:72" customFormat="1" x14ac:dyDescent="0.25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</row>
    <row r="5" spans="1:72" customFormat="1" x14ac:dyDescent="0.25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</row>
    <row r="6" spans="1:72" customFormat="1" x14ac:dyDescent="0.25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</row>
    <row r="7" spans="1:72" customFormat="1" x14ac:dyDescent="0.25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</row>
    <row r="8" spans="1:72" customFormat="1" x14ac:dyDescent="0.25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</row>
    <row r="9" spans="1:72" customFormat="1" x14ac:dyDescent="0.25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</row>
    <row r="10" spans="1:72" customFormat="1" x14ac:dyDescent="0.25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</row>
    <row r="11" spans="1:72" customFormat="1" x14ac:dyDescent="0.25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</row>
    <row r="12" spans="1:72" customFormat="1" x14ac:dyDescent="0.25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</row>
    <row r="13" spans="1:72" customFormat="1" x14ac:dyDescent="0.25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</row>
    <row r="14" spans="1:72" customFormat="1" x14ac:dyDescent="0.25">
      <c r="A14" s="80"/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</row>
    <row r="15" spans="1:72" customFormat="1" x14ac:dyDescent="0.25">
      <c r="A15" s="80"/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</row>
    <row r="16" spans="1:72" customFormat="1" x14ac:dyDescent="0.25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</row>
    <row r="17" spans="1:72" customFormat="1" x14ac:dyDescent="0.25">
      <c r="A17" s="80"/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</row>
    <row r="18" spans="1:72" customFormat="1" x14ac:dyDescent="0.25">
      <c r="A18" s="80"/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</row>
    <row r="19" spans="1:72" customFormat="1" x14ac:dyDescent="0.25">
      <c r="A19" s="80"/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</row>
    <row r="20" spans="1:72" customFormat="1" x14ac:dyDescent="0.25">
      <c r="A20" s="80"/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</row>
    <row r="21" spans="1:72" customFormat="1" x14ac:dyDescent="0.25">
      <c r="A21" s="80"/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</row>
    <row r="22" spans="1:72" customFormat="1" x14ac:dyDescent="0.25">
      <c r="A22" s="80"/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</row>
    <row r="23" spans="1:72" customFormat="1" x14ac:dyDescent="0.25">
      <c r="A23" s="80"/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</row>
    <row r="24" spans="1:72" customFormat="1" x14ac:dyDescent="0.25">
      <c r="A24" s="80"/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0"/>
      <c r="BT24" s="80"/>
    </row>
    <row r="25" spans="1:72" customFormat="1" x14ac:dyDescent="0.25">
      <c r="A25" s="80"/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80"/>
      <c r="BN25" s="80"/>
      <c r="BO25" s="80"/>
      <c r="BP25" s="80"/>
      <c r="BQ25" s="80"/>
      <c r="BR25" s="80"/>
      <c r="BS25" s="80"/>
      <c r="BT25" s="80"/>
    </row>
    <row r="26" spans="1:72" customFormat="1" x14ac:dyDescent="0.25">
      <c r="A26" s="80"/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80"/>
      <c r="BN26" s="80"/>
      <c r="BO26" s="80"/>
      <c r="BP26" s="80"/>
      <c r="BQ26" s="80"/>
      <c r="BR26" s="80"/>
      <c r="BS26" s="80"/>
      <c r="BT26" s="80"/>
    </row>
    <row r="27" spans="1:72" customFormat="1" x14ac:dyDescent="0.25">
      <c r="A27" s="80"/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80"/>
      <c r="BQ27" s="80"/>
      <c r="BR27" s="80"/>
      <c r="BS27" s="80"/>
      <c r="BT27" s="80"/>
    </row>
    <row r="28" spans="1:72" customFormat="1" x14ac:dyDescent="0.25">
      <c r="A28" s="80"/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0"/>
    </row>
    <row r="29" spans="1:72" customFormat="1" x14ac:dyDescent="0.25">
      <c r="A29" s="80"/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  <c r="BM29" s="80"/>
      <c r="BN29" s="80"/>
      <c r="BO29" s="80"/>
      <c r="BP29" s="80"/>
      <c r="BQ29" s="80"/>
      <c r="BR29" s="80"/>
      <c r="BS29" s="80"/>
      <c r="BT29" s="80"/>
    </row>
    <row r="30" spans="1:72" customFormat="1" x14ac:dyDescent="0.25">
      <c r="A30" s="80"/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</row>
    <row r="31" spans="1:72" customFormat="1" x14ac:dyDescent="0.25">
      <c r="A31" s="80"/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</row>
    <row r="32" spans="1:72" customFormat="1" x14ac:dyDescent="0.25">
      <c r="A32" s="80"/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</row>
    <row r="33" spans="8:85" x14ac:dyDescent="0.25">
      <c r="H33" s="80"/>
      <c r="BU33"/>
      <c r="BV33"/>
      <c r="BW33"/>
      <c r="BX33"/>
      <c r="BY33"/>
      <c r="BZ33"/>
      <c r="CA33"/>
      <c r="CB33"/>
      <c r="CC33"/>
      <c r="CD33"/>
      <c r="CE33"/>
      <c r="CF33"/>
      <c r="CG33"/>
    </row>
    <row r="34" spans="8:85" x14ac:dyDescent="0.25">
      <c r="H34" s="80"/>
      <c r="BU34"/>
      <c r="BV34"/>
      <c r="BW34"/>
      <c r="BX34"/>
      <c r="BY34"/>
      <c r="BZ34"/>
      <c r="CA34"/>
      <c r="CB34"/>
      <c r="CC34"/>
      <c r="CD34"/>
      <c r="CE34"/>
      <c r="CF34"/>
      <c r="CG34"/>
    </row>
    <row r="35" spans="8:85" x14ac:dyDescent="0.25">
      <c r="H35" s="80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/>
      <c r="CF35"/>
      <c r="CG35"/>
    </row>
    <row r="36" spans="8:85" x14ac:dyDescent="0.25">
      <c r="H36" s="80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/>
      <c r="CF36"/>
      <c r="CG36"/>
    </row>
    <row r="37" spans="8:85" x14ac:dyDescent="0.25">
      <c r="H37" s="80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/>
      <c r="CF37"/>
      <c r="CG37"/>
    </row>
    <row r="38" spans="8:85" x14ac:dyDescent="0.25">
      <c r="H38" s="80"/>
    </row>
    <row r="39" spans="8:85" x14ac:dyDescent="0.25">
      <c r="H39" s="80"/>
    </row>
    <row r="40" spans="8:85" x14ac:dyDescent="0.25">
      <c r="H40" s="80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"/>
  <sheetViews>
    <sheetView workbookViewId="0">
      <pane ySplit="4" topLeftCell="A5" activePane="bottomLeft" state="frozen"/>
      <selection pane="bottomLeft" activeCell="L22" sqref="L22"/>
    </sheetView>
  </sheetViews>
  <sheetFormatPr defaultRowHeight="15" x14ac:dyDescent="0.25"/>
  <cols>
    <col min="1" max="1" width="8.140625" bestFit="1" customWidth="1"/>
    <col min="2" max="2" width="7.140625" bestFit="1" customWidth="1"/>
    <col min="3" max="3" width="3" bestFit="1" customWidth="1"/>
    <col min="4" max="4" width="3.85546875" bestFit="1" customWidth="1"/>
    <col min="5" max="5" width="8.7109375" bestFit="1" customWidth="1"/>
    <col min="6" max="6" width="7.85546875" bestFit="1" customWidth="1"/>
    <col min="7" max="7" width="8.7109375" bestFit="1" customWidth="1"/>
    <col min="8" max="9" width="8.42578125" bestFit="1" customWidth="1"/>
    <col min="10" max="10" width="6.5703125" bestFit="1" customWidth="1"/>
    <col min="11" max="11" width="6.140625" bestFit="1" customWidth="1"/>
    <col min="12" max="12" width="6.7109375" bestFit="1" customWidth="1"/>
    <col min="13" max="13" width="7" bestFit="1" customWidth="1"/>
    <col min="14" max="14" width="6" bestFit="1" customWidth="1"/>
    <col min="15" max="15" width="5.7109375" bestFit="1" customWidth="1"/>
    <col min="16" max="16" width="6.140625" bestFit="1" customWidth="1"/>
    <col min="17" max="17" width="8.7109375" bestFit="1" customWidth="1"/>
    <col min="18" max="18" width="8.85546875" bestFit="1" customWidth="1"/>
    <col min="19" max="19" width="6" bestFit="1" customWidth="1"/>
    <col min="20" max="21" width="5.140625" bestFit="1" customWidth="1"/>
    <col min="22" max="22" width="3.28515625" customWidth="1"/>
    <col min="23" max="24" width="9" bestFit="1" customWidth="1"/>
    <col min="25" max="25" width="6.28515625" style="45" bestFit="1" customWidth="1"/>
    <col min="26" max="26" width="7.7109375" bestFit="1" customWidth="1"/>
    <col min="27" max="27" width="4" customWidth="1"/>
    <col min="28" max="28" width="8.140625" bestFit="1" customWidth="1"/>
    <col min="29" max="29" width="7" bestFit="1" customWidth="1"/>
    <col min="30" max="30" width="7.140625" bestFit="1" customWidth="1"/>
    <col min="31" max="31" width="2.7109375" bestFit="1" customWidth="1"/>
    <col min="33" max="33" width="7.5703125" bestFit="1" customWidth="1"/>
    <col min="34" max="34" width="6.140625" bestFit="1" customWidth="1"/>
    <col min="35" max="35" width="5.28515625" bestFit="1" customWidth="1"/>
    <col min="36" max="36" width="6.140625" bestFit="1" customWidth="1"/>
  </cols>
  <sheetData>
    <row r="1" spans="1:36" ht="24.7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24" t="s">
        <v>11</v>
      </c>
      <c r="X1" s="24" t="s">
        <v>12</v>
      </c>
      <c r="Y1" s="11"/>
      <c r="Z1" s="11"/>
      <c r="AA1" s="11"/>
      <c r="AB1" s="11"/>
      <c r="AC1" s="11"/>
      <c r="AD1" s="11"/>
      <c r="AE1" s="11"/>
      <c r="AF1" s="24" t="s">
        <v>13</v>
      </c>
      <c r="AG1" s="11"/>
      <c r="AH1" s="11"/>
      <c r="AI1" s="11"/>
      <c r="AJ1" s="11"/>
    </row>
    <row r="2" spans="1:36" ht="24.75" x14ac:dyDescent="0.25">
      <c r="A2" s="25" t="s">
        <v>14</v>
      </c>
      <c r="B2" s="15">
        <f>AnalyticsDump!B1</f>
        <v>16</v>
      </c>
      <c r="C2" s="11"/>
      <c r="D2" s="15">
        <f>D5</f>
        <v>0.1</v>
      </c>
      <c r="E2" s="12">
        <v>50000</v>
      </c>
      <c r="F2" s="13">
        <f>SUM(F5:F233)</f>
        <v>11.549999999999947</v>
      </c>
      <c r="G2" s="13">
        <f>E2+F2</f>
        <v>50011.55</v>
      </c>
      <c r="H2" s="14">
        <f>AnalyticsDump!T1</f>
        <v>43312</v>
      </c>
      <c r="I2" s="14">
        <f>AnalyticsDump!S1</f>
        <v>43349</v>
      </c>
      <c r="J2" s="15">
        <f>ROUND((I2-H2)/365*12,2)</f>
        <v>1.22</v>
      </c>
      <c r="K2" s="16">
        <f>(G2-E2)/E2</f>
        <v>2.310000000000582E-4</v>
      </c>
      <c r="L2" s="17">
        <f>RATE(J2,0,E2,-G2)*12</f>
        <v>2.2720838282064308E-3</v>
      </c>
      <c r="M2" s="18">
        <f>Return!AF9</f>
        <v>6.1250605362677957E-2</v>
      </c>
      <c r="N2" s="47">
        <f>L2/M2</f>
        <v>3.7094879548584633E-2</v>
      </c>
      <c r="O2" s="48">
        <f>SUM(O5:O233)</f>
        <v>52</v>
      </c>
      <c r="P2" s="16">
        <f>AnalyticsDump!L1/O2</f>
        <v>0.84615384615384615</v>
      </c>
      <c r="Q2" s="19">
        <f>AnalyticsDump!M1/AnalyticsDump!L1</f>
        <v>118.28613636363633</v>
      </c>
      <c r="R2" s="49">
        <f>AnalyticsDump!N1/(AnalyticsDump!F1-AnalyticsDump!L1)</f>
        <v>-75.492051282051278</v>
      </c>
      <c r="S2" s="47">
        <f>AnalyticsDump!M1/-AnalyticsDump!N1</f>
        <v>0.88387468200082175</v>
      </c>
      <c r="T2" s="47">
        <f>Return!G8</f>
        <v>1</v>
      </c>
      <c r="U2" s="47">
        <f>Return!G9</f>
        <v>0.71236499871178438</v>
      </c>
      <c r="V2" s="11"/>
      <c r="W2" s="26">
        <v>0.5</v>
      </c>
      <c r="X2" s="26">
        <v>0.3</v>
      </c>
      <c r="Y2" s="11"/>
      <c r="Z2" s="11"/>
      <c r="AA2" s="11"/>
      <c r="AB2" s="27" t="s">
        <v>15</v>
      </c>
      <c r="AC2" s="20">
        <f>COUNT(AC5:AC233)</f>
        <v>2</v>
      </c>
      <c r="AD2" s="11"/>
      <c r="AE2" s="11"/>
      <c r="AF2" s="22">
        <v>0.01</v>
      </c>
      <c r="AG2" s="21">
        <f>Return!AY6</f>
        <v>9.3328600000002187E-3</v>
      </c>
      <c r="AH2" s="21">
        <f>Return!AY7</f>
        <v>9.4843121766900046E-2</v>
      </c>
      <c r="AI2" s="21">
        <f>Return!BQ9</f>
        <v>3.4973491580432702E-3</v>
      </c>
      <c r="AJ2" s="50">
        <f>IF(AC2=" "," ",AH2/AI2)</f>
        <v>27.118573948722858</v>
      </c>
    </row>
    <row r="3" spans="1:36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</row>
    <row r="4" spans="1:36" ht="24.75" x14ac:dyDescent="0.25">
      <c r="A4" s="28" t="s">
        <v>16</v>
      </c>
      <c r="B4" s="29" t="s">
        <v>17</v>
      </c>
      <c r="C4" s="29" t="s">
        <v>18</v>
      </c>
      <c r="D4" s="29" t="s">
        <v>19</v>
      </c>
      <c r="E4" s="29" t="s">
        <v>20</v>
      </c>
      <c r="F4" s="29" t="s">
        <v>21</v>
      </c>
      <c r="G4" s="29" t="s">
        <v>22</v>
      </c>
      <c r="H4" s="29" t="s">
        <v>23</v>
      </c>
      <c r="I4" s="29" t="s">
        <v>24</v>
      </c>
      <c r="J4" s="29" t="s">
        <v>25</v>
      </c>
      <c r="K4" s="29" t="s">
        <v>26</v>
      </c>
      <c r="L4" s="29" t="s">
        <v>27</v>
      </c>
      <c r="M4" s="29" t="s">
        <v>28</v>
      </c>
      <c r="N4" s="29" t="s">
        <v>29</v>
      </c>
      <c r="O4" s="29" t="s">
        <v>30</v>
      </c>
      <c r="P4" s="29" t="s">
        <v>31</v>
      </c>
      <c r="Q4" s="29" t="s">
        <v>32</v>
      </c>
      <c r="R4" s="29" t="s">
        <v>33</v>
      </c>
      <c r="S4" s="29" t="s">
        <v>34</v>
      </c>
      <c r="T4" s="29" t="s">
        <v>8</v>
      </c>
      <c r="U4" s="29" t="s">
        <v>9</v>
      </c>
      <c r="V4" s="11"/>
      <c r="W4" s="30" t="s">
        <v>35</v>
      </c>
      <c r="X4" s="30" t="s">
        <v>36</v>
      </c>
      <c r="Y4" s="30" t="s">
        <v>109</v>
      </c>
      <c r="Z4" s="30" t="s">
        <v>37</v>
      </c>
      <c r="AA4" s="11"/>
      <c r="AB4" s="29" t="s">
        <v>38</v>
      </c>
      <c r="AC4" s="29" t="s">
        <v>16</v>
      </c>
      <c r="AD4" s="29" t="s">
        <v>17</v>
      </c>
      <c r="AE4" s="29" t="s">
        <v>18</v>
      </c>
      <c r="AF4" s="29" t="s">
        <v>39</v>
      </c>
      <c r="AG4" s="29" t="s">
        <v>26</v>
      </c>
      <c r="AH4" s="29" t="s">
        <v>27</v>
      </c>
      <c r="AI4" s="29" t="s">
        <v>28</v>
      </c>
      <c r="AJ4" s="29" t="s">
        <v>29</v>
      </c>
    </row>
    <row r="5" spans="1:36" x14ac:dyDescent="0.25">
      <c r="A5" s="5">
        <f>AnalyticsDump!C4</f>
        <v>1338475</v>
      </c>
      <c r="B5" s="5" t="str">
        <f>AnalyticsDump!X4</f>
        <v>EURUSD</v>
      </c>
      <c r="C5" s="5" t="str">
        <f>AnalyticsDump!Y4</f>
        <v>H4</v>
      </c>
      <c r="D5" s="5">
        <f>AnalyticsDump!E4</f>
        <v>0.1</v>
      </c>
      <c r="E5" s="6">
        <f>AnalyticsDump!Z4</f>
        <v>10000</v>
      </c>
      <c r="F5" s="6">
        <f>AnalyticsDump!I4</f>
        <v>395.88</v>
      </c>
      <c r="G5" s="6">
        <f t="shared" ref="G5:G10" si="0">E5+F5</f>
        <v>10395.879999999999</v>
      </c>
      <c r="H5" s="7">
        <f>AnalyticsDump!T4</f>
        <v>43319</v>
      </c>
      <c r="I5" s="7">
        <f>AnalyticsDump!S4</f>
        <v>43349</v>
      </c>
      <c r="J5" s="5">
        <f t="shared" ref="J5:J10" si="1">ROUND((I5-H5)/365*12,2)</f>
        <v>0.99</v>
      </c>
      <c r="K5" s="8">
        <f t="shared" ref="K5:K10" si="2">(G5-E5)/E5</f>
        <v>3.9587999999999922E-2</v>
      </c>
      <c r="L5" s="9">
        <f t="shared" ref="L5:L10" si="3">RATE(J5,0,E5,-G5)*12</f>
        <v>0.47994925813397527</v>
      </c>
      <c r="M5" s="10">
        <f>SUMIF(Return!$AG$10:$AM$10,Summary!A5,Return!$AG$9:$AM$9)</f>
        <v>9.1250562172949731E-3</v>
      </c>
      <c r="N5" s="51">
        <f t="shared" ref="N5:N10" si="4">L5/M5</f>
        <v>52.59685493491142</v>
      </c>
      <c r="O5" s="5">
        <f>AnalyticsDump!F4</f>
        <v>6</v>
      </c>
      <c r="P5" s="8">
        <f>AnalyticsDump!L4/Summary!O5</f>
        <v>0.66666666666666663</v>
      </c>
      <c r="Q5" s="6">
        <f>AnalyticsDump!M4/AnalyticsDump!L4</f>
        <v>123.1</v>
      </c>
      <c r="R5" s="52">
        <f>AnalyticsDump!N4/(AnalyticsDump!F4-AnalyticsDump!L4)</f>
        <v>-48.26</v>
      </c>
      <c r="S5" s="54">
        <f>AnalyticsDump!M4/-AnalyticsDump!N4</f>
        <v>5.1015333609614588</v>
      </c>
      <c r="T5" s="51">
        <f>SUMIF(Return!$H$10:$N$10,Summary!A5,Return!$H$8:$N$8)</f>
        <v>3.0107830402777033E-2</v>
      </c>
      <c r="U5" s="51">
        <f>SUMIF(Return!$H$10:$N$10,Summary!A5,Return!$H$9:$N$9)</f>
        <v>3.6590324601341813</v>
      </c>
      <c r="V5" s="11"/>
      <c r="W5" s="23">
        <f t="shared" ref="W5:W10" si="5">N5-$W$2</f>
        <v>52.09685493491142</v>
      </c>
      <c r="X5" s="23">
        <f t="shared" ref="X5:X10" si="6">$X$2-ABS(T5)</f>
        <v>0.26989216959722295</v>
      </c>
      <c r="Y5" s="23" t="s">
        <v>110</v>
      </c>
      <c r="Z5" s="5" t="str">
        <f t="shared" ref="Z5:Z10" si="7">IF(OR(X5&lt;0,W5&lt;0,Y5="No"),"Yes","No")</f>
        <v>No</v>
      </c>
      <c r="AA5" s="11"/>
      <c r="AB5" s="10">
        <f t="shared" ref="AB5:AB10" si="8">IF(Z5="No",M5," ")</f>
        <v>9.1250562172949731E-3</v>
      </c>
      <c r="AC5" s="53">
        <f>IF($Z5="No",A5," ")</f>
        <v>1338475</v>
      </c>
      <c r="AD5" s="53" t="str">
        <f>IF($Z5="No",B5," ")</f>
        <v>EURUSD</v>
      </c>
      <c r="AE5" s="53" t="str">
        <f>IF($Z5="No",C5," ")</f>
        <v>H4</v>
      </c>
      <c r="AF5" s="51">
        <f t="shared" ref="AF5:AF10" si="9">IF(Z5="No",ROUND($AF$2/M5*D5,2)," ")</f>
        <v>0.11</v>
      </c>
      <c r="AG5" s="10">
        <f>IF(AC5=" "," ",SUMIF(Return!$AZ$10:$BF$10,Summary!AC5,Return!$AZ$6:$BF$6))</f>
        <v>4.3546800000000073E-2</v>
      </c>
      <c r="AH5" s="10">
        <f>IF(AC5=" "," ",SUMIF(Return!$AZ$10:$BF$10,Summary!AC5,Return!$AZ$7:$BF$7))</f>
        <v>0.52795445674360142</v>
      </c>
      <c r="AI5" s="10">
        <f>IF(AC5=" "," ",SUMIF(Return!$BR$10:$BW$10,Summary!AC5,Return!$BR$9:$BW$9))</f>
        <v>1.0002656346986161E-2</v>
      </c>
      <c r="AJ5" s="51">
        <f t="shared" ref="AJ5:AJ10" si="10">IF(AC5=" "," ",AH5/AI5)</f>
        <v>52.781425096412129</v>
      </c>
    </row>
    <row r="6" spans="1:36" x14ac:dyDescent="0.25">
      <c r="A6" s="5">
        <f>AnalyticsDump!C5</f>
        <v>1527868</v>
      </c>
      <c r="B6" s="5" t="str">
        <f>AnalyticsDump!X5</f>
        <v>GBPJPY</v>
      </c>
      <c r="C6" s="5" t="str">
        <f>AnalyticsDump!Y5</f>
        <v>H4</v>
      </c>
      <c r="D6" s="5">
        <f>AnalyticsDump!E5</f>
        <v>0.1</v>
      </c>
      <c r="E6" s="6">
        <f>AnalyticsDump!Z5</f>
        <v>10000</v>
      </c>
      <c r="F6" s="6">
        <f>AnalyticsDump!I5</f>
        <v>205.69</v>
      </c>
      <c r="G6" s="6">
        <f t="shared" si="0"/>
        <v>10205.69</v>
      </c>
      <c r="H6" s="7">
        <f>AnalyticsDump!T5</f>
        <v>43315</v>
      </c>
      <c r="I6" s="7">
        <f>AnalyticsDump!S5</f>
        <v>43349</v>
      </c>
      <c r="J6" s="5">
        <f t="shared" si="1"/>
        <v>1.1200000000000001</v>
      </c>
      <c r="K6" s="8">
        <f t="shared" si="2"/>
        <v>2.0569000000000053E-2</v>
      </c>
      <c r="L6" s="9">
        <f t="shared" si="3"/>
        <v>0.22014112508538897</v>
      </c>
      <c r="M6" s="10">
        <f>SUMIF(Return!$AG$10:$AM$10,Summary!A6,Return!$AG$9:$AM$9)</f>
        <v>3.6976381568248479E-2</v>
      </c>
      <c r="N6" s="51">
        <f t="shared" si="4"/>
        <v>5.9535605094042943</v>
      </c>
      <c r="O6" s="5">
        <f>AnalyticsDump!F5</f>
        <v>8</v>
      </c>
      <c r="P6" s="8">
        <f>AnalyticsDump!L5/Summary!O6</f>
        <v>0.5</v>
      </c>
      <c r="Q6" s="6">
        <f>AnalyticsDump!M5/AnalyticsDump!L5</f>
        <v>163.04499999999999</v>
      </c>
      <c r="R6" s="52">
        <f>AnalyticsDump!N5/(AnalyticsDump!F5-AnalyticsDump!L5)</f>
        <v>-111.6225</v>
      </c>
      <c r="S6" s="54">
        <f>AnalyticsDump!M5/-AnalyticsDump!N5</f>
        <v>1.4606822101278862</v>
      </c>
      <c r="T6" s="51">
        <f>SUMIF(Return!$H$10:$N$10,Summary!A6,Return!$H$8:$N$8)</f>
        <v>0.33256284956794802</v>
      </c>
      <c r="U6" s="51">
        <f>SUMIF(Return!$H$10:$N$10,Summary!A6,Return!$H$9:$N$9)</f>
        <v>0.76906939470729008</v>
      </c>
      <c r="V6" s="11"/>
      <c r="W6" s="23">
        <f t="shared" si="5"/>
        <v>5.4535605094042943</v>
      </c>
      <c r="X6" s="23">
        <f t="shared" si="6"/>
        <v>-3.2562849567948027E-2</v>
      </c>
      <c r="Y6" s="23" t="s">
        <v>111</v>
      </c>
      <c r="Z6" s="5" t="str">
        <f t="shared" si="7"/>
        <v>Yes</v>
      </c>
      <c r="AA6" s="11"/>
      <c r="AB6" s="10" t="str">
        <f t="shared" si="8"/>
        <v xml:space="preserve"> </v>
      </c>
      <c r="AC6" s="53" t="str">
        <f>IF(Z6="No",A6," ")</f>
        <v xml:space="preserve"> </v>
      </c>
      <c r="AD6" s="53" t="str">
        <f t="shared" ref="AD6:AE10" si="11">IF($Z6="No",B6," ")</f>
        <v xml:space="preserve"> </v>
      </c>
      <c r="AE6" s="53" t="str">
        <f t="shared" si="11"/>
        <v xml:space="preserve"> </v>
      </c>
      <c r="AF6" s="51" t="str">
        <f t="shared" si="9"/>
        <v xml:space="preserve"> </v>
      </c>
      <c r="AG6" s="10" t="str">
        <f>IF(AC6=" "," ",SUMIF(Return!$AZ$10:$BF$10,Summary!AC6,Return!$AZ$6:$BF$6))</f>
        <v xml:space="preserve"> </v>
      </c>
      <c r="AH6" s="10" t="str">
        <f>IF(AC6=" "," ",SUMIF(Return!$AZ$10:$BF$10,Summary!AC6,Return!$AZ$7:$BF$7))</f>
        <v xml:space="preserve"> </v>
      </c>
      <c r="AI6" s="10" t="str">
        <f>IF(AC6=" "," ",SUMIF(Return!$BR$10:$BW$10,Summary!AC6,Return!$BR$9:$BW$9))</f>
        <v xml:space="preserve"> </v>
      </c>
      <c r="AJ6" s="51" t="str">
        <f t="shared" si="10"/>
        <v xml:space="preserve"> </v>
      </c>
    </row>
    <row r="7" spans="1:36" x14ac:dyDescent="0.25">
      <c r="A7" s="5">
        <f>AnalyticsDump!C6</f>
        <v>1549187</v>
      </c>
      <c r="B7" s="5" t="str">
        <f>AnalyticsDump!X6</f>
        <v>GBPJPY</v>
      </c>
      <c r="C7" s="5" t="str">
        <f>AnalyticsDump!Y6</f>
        <v>H4</v>
      </c>
      <c r="D7" s="5">
        <f>AnalyticsDump!E6</f>
        <v>0.1</v>
      </c>
      <c r="E7" s="6">
        <f>AnalyticsDump!Z6</f>
        <v>10000</v>
      </c>
      <c r="F7" s="6">
        <f>AnalyticsDump!I6</f>
        <v>-589.76</v>
      </c>
      <c r="G7" s="6">
        <f t="shared" si="0"/>
        <v>9410.24</v>
      </c>
      <c r="H7" s="7">
        <f>AnalyticsDump!T6</f>
        <v>43318</v>
      </c>
      <c r="I7" s="7">
        <f>AnalyticsDump!S6</f>
        <v>43349</v>
      </c>
      <c r="J7" s="5">
        <f t="shared" si="1"/>
        <v>1.02</v>
      </c>
      <c r="K7" s="8">
        <f t="shared" si="2"/>
        <v>-5.8976000000000021E-2</v>
      </c>
      <c r="L7" s="9">
        <f t="shared" si="3"/>
        <v>-0.69424475644724537</v>
      </c>
      <c r="M7" s="10">
        <f>SUMIF(Return!$AG$10:$AM$10,Summary!A7,Return!$AG$9:$AM$9)</f>
        <v>8.3557491949232454E-2</v>
      </c>
      <c r="N7" s="51">
        <f t="shared" si="4"/>
        <v>-8.3085877789277358</v>
      </c>
      <c r="O7" s="5">
        <f>AnalyticsDump!F6</f>
        <v>17</v>
      </c>
      <c r="P7" s="8">
        <f>AnalyticsDump!L6/Summary!O7</f>
        <v>0.23529411764705882</v>
      </c>
      <c r="Q7" s="6">
        <f>AnalyticsDump!M6/AnalyticsDump!L6</f>
        <v>108.38249999999999</v>
      </c>
      <c r="R7" s="52">
        <f>AnalyticsDump!N6/(AnalyticsDump!F6-AnalyticsDump!L6)</f>
        <v>-78.714615384615385</v>
      </c>
      <c r="S7" s="54">
        <f>AnalyticsDump!M6/-AnalyticsDump!N6</f>
        <v>0.42366289126249645</v>
      </c>
      <c r="T7" s="51">
        <f>SUMIF(Return!$H$10:$N$10,Summary!A7,Return!$H$8:$N$8)</f>
        <v>0.54173102280485419</v>
      </c>
      <c r="U7" s="51">
        <f>SUMIF(Return!$H$10:$N$10,Summary!A7,Return!$H$9:$N$9)</f>
        <v>8.7917868345000344E-3</v>
      </c>
      <c r="V7" s="11"/>
      <c r="W7" s="23">
        <f t="shared" si="5"/>
        <v>-8.8085877789277358</v>
      </c>
      <c r="X7" s="23">
        <f t="shared" si="6"/>
        <v>-0.2417310228048542</v>
      </c>
      <c r="Y7" s="23" t="s">
        <v>111</v>
      </c>
      <c r="Z7" s="5" t="str">
        <f t="shared" si="7"/>
        <v>Yes</v>
      </c>
      <c r="AA7" s="11"/>
      <c r="AB7" s="10" t="str">
        <f t="shared" si="8"/>
        <v xml:space="preserve"> </v>
      </c>
      <c r="AC7" s="53" t="str">
        <f>IF(Z7="No",A7," ")</f>
        <v xml:space="preserve"> </v>
      </c>
      <c r="AD7" s="53" t="str">
        <f t="shared" si="11"/>
        <v xml:space="preserve"> </v>
      </c>
      <c r="AE7" s="53" t="str">
        <f t="shared" si="11"/>
        <v xml:space="preserve"> </v>
      </c>
      <c r="AF7" s="51" t="str">
        <f t="shared" si="9"/>
        <v xml:space="preserve"> </v>
      </c>
      <c r="AG7" s="10" t="str">
        <f>IF(AC7=" "," ",SUMIF(Return!$AZ$10:$BF$10,Summary!AC7,Return!$AZ$6:$BF$6))</f>
        <v xml:space="preserve"> </v>
      </c>
      <c r="AH7" s="10" t="str">
        <f>IF(AC7=" "," ",SUMIF(Return!$AZ$10:$BF$10,Summary!AC7,Return!$AZ$7:$BF$7))</f>
        <v xml:space="preserve"> </v>
      </c>
      <c r="AI7" s="10" t="str">
        <f>IF(AC7=" "," ",SUMIF(Return!$BR$10:$BW$10,Summary!AC7,Return!$BR$9:$BW$9))</f>
        <v xml:space="preserve"> </v>
      </c>
      <c r="AJ7" s="51" t="str">
        <f t="shared" si="10"/>
        <v xml:space="preserve"> </v>
      </c>
    </row>
    <row r="8" spans="1:36" x14ac:dyDescent="0.25">
      <c r="A8" s="5">
        <f>AnalyticsDump!C7</f>
        <v>1565731</v>
      </c>
      <c r="B8" s="5" t="str">
        <f>AnalyticsDump!X7</f>
        <v>GBPJPY</v>
      </c>
      <c r="C8" s="5" t="str">
        <f>AnalyticsDump!Y7</f>
        <v>H4</v>
      </c>
      <c r="D8" s="5">
        <f>AnalyticsDump!E7</f>
        <v>0.1</v>
      </c>
      <c r="E8" s="6">
        <f>AnalyticsDump!Z7</f>
        <v>10000</v>
      </c>
      <c r="F8" s="6">
        <f>AnalyticsDump!I7</f>
        <v>-16.34</v>
      </c>
      <c r="G8" s="6">
        <f t="shared" si="0"/>
        <v>9983.66</v>
      </c>
      <c r="H8" s="7">
        <f>AnalyticsDump!T7</f>
        <v>43320</v>
      </c>
      <c r="I8" s="7">
        <f>AnalyticsDump!S7</f>
        <v>43346</v>
      </c>
      <c r="J8" s="5">
        <f t="shared" si="1"/>
        <v>0.85</v>
      </c>
      <c r="K8" s="8">
        <f t="shared" si="2"/>
        <v>-1.6340000000000146E-3</v>
      </c>
      <c r="L8" s="9">
        <f t="shared" si="3"/>
        <v>-2.3064907904431629E-2</v>
      </c>
      <c r="M8" s="10">
        <f>SUMIF(Return!$AG$10:$AM$10,Summary!A8,Return!$AG$9:$AM$9)</f>
        <v>2.9120747776623115E-2</v>
      </c>
      <c r="N8" s="51">
        <f t="shared" si="4"/>
        <v>-0.79204380606418168</v>
      </c>
      <c r="O8" s="5">
        <f>AnalyticsDump!F7</f>
        <v>6</v>
      </c>
      <c r="P8" s="8">
        <f>AnalyticsDump!L7/Summary!O8</f>
        <v>0.66666666666666663</v>
      </c>
      <c r="Q8" s="6">
        <f>AnalyticsDump!M7/AnalyticsDump!L7</f>
        <v>79.622500000000002</v>
      </c>
      <c r="R8" s="52">
        <f>AnalyticsDump!N7/(AnalyticsDump!F7-AnalyticsDump!L7)</f>
        <v>-167.41499999999999</v>
      </c>
      <c r="S8" s="54">
        <f>AnalyticsDump!M7/-AnalyticsDump!N7</f>
        <v>0.95119911596929796</v>
      </c>
      <c r="T8" s="51">
        <f>SUMIF(Return!$H$10:$N$10,Summary!A8,Return!$H$8:$N$8)</f>
        <v>-2.9800279440723495E-2</v>
      </c>
      <c r="U8" s="51">
        <f>SUMIF(Return!$H$10:$N$10,Summary!A8,Return!$H$9:$N$9)</f>
        <v>-1.1361706844835038</v>
      </c>
      <c r="V8" s="11"/>
      <c r="W8" s="23">
        <f t="shared" si="5"/>
        <v>-1.2920438060641817</v>
      </c>
      <c r="X8" s="23">
        <f t="shared" si="6"/>
        <v>0.27019972055927649</v>
      </c>
      <c r="Y8" s="23" t="s">
        <v>111</v>
      </c>
      <c r="Z8" s="5" t="str">
        <f t="shared" si="7"/>
        <v>Yes</v>
      </c>
      <c r="AA8" s="11"/>
      <c r="AB8" s="10" t="str">
        <f t="shared" si="8"/>
        <v xml:space="preserve"> </v>
      </c>
      <c r="AC8" s="53" t="str">
        <f>IF(Z8="No",A8," ")</f>
        <v xml:space="preserve"> </v>
      </c>
      <c r="AD8" s="53" t="str">
        <f t="shared" si="11"/>
        <v xml:space="preserve"> </v>
      </c>
      <c r="AE8" s="53" t="str">
        <f t="shared" si="11"/>
        <v xml:space="preserve"> </v>
      </c>
      <c r="AF8" s="51" t="str">
        <f t="shared" si="9"/>
        <v xml:space="preserve"> </v>
      </c>
      <c r="AG8" s="10" t="str">
        <f>IF(AC8=" "," ",SUMIF(Return!$AZ$10:$BF$10,Summary!AC8,Return!$AZ$6:$BF$6))</f>
        <v xml:space="preserve"> </v>
      </c>
      <c r="AH8" s="10" t="str">
        <f>IF(AC8=" "," ",SUMIF(Return!$AZ$10:$BF$10,Summary!AC8,Return!$AZ$7:$BF$7))</f>
        <v xml:space="preserve"> </v>
      </c>
      <c r="AI8" s="10" t="str">
        <f>IF(AC8=" "," ",SUMIF(Return!$BR$10:$BW$10,Summary!AC8,Return!$BR$9:$BW$9))</f>
        <v xml:space="preserve"> </v>
      </c>
      <c r="AJ8" s="51" t="str">
        <f t="shared" si="10"/>
        <v xml:space="preserve"> </v>
      </c>
    </row>
    <row r="9" spans="1:36" x14ac:dyDescent="0.25">
      <c r="A9" s="5">
        <f>AnalyticsDump!C8</f>
        <v>1579828</v>
      </c>
      <c r="B9" s="5" t="str">
        <f>AnalyticsDump!X8</f>
        <v>GBPJPY</v>
      </c>
      <c r="C9" s="5" t="str">
        <f>AnalyticsDump!Y8</f>
        <v>H4</v>
      </c>
      <c r="D9" s="5">
        <f>AnalyticsDump!E8</f>
        <v>0.1</v>
      </c>
      <c r="E9" s="6">
        <f>AnalyticsDump!Z8</f>
        <v>10000</v>
      </c>
      <c r="F9" s="6">
        <f>AnalyticsDump!I8</f>
        <v>62.35</v>
      </c>
      <c r="G9" s="6">
        <f t="shared" si="0"/>
        <v>10062.35</v>
      </c>
      <c r="H9" s="7">
        <f>AnalyticsDump!T8</f>
        <v>43325</v>
      </c>
      <c r="I9" s="7">
        <f>AnalyticsDump!S8</f>
        <v>43349</v>
      </c>
      <c r="J9" s="5">
        <f t="shared" si="1"/>
        <v>0.79</v>
      </c>
      <c r="K9" s="8">
        <f t="shared" si="2"/>
        <v>6.2350000000000365E-3</v>
      </c>
      <c r="L9" s="9">
        <f t="shared" si="3"/>
        <v>9.4787226796558988E-2</v>
      </c>
      <c r="M9" s="10">
        <f>SUMIF(Return!$AG$10:$AM$10,Summary!A9,Return!$AG$9:$AM$9)</f>
        <v>2.0347999999999956E-2</v>
      </c>
      <c r="N9" s="51">
        <f t="shared" si="4"/>
        <v>4.65830680148217</v>
      </c>
      <c r="O9" s="5">
        <f>AnalyticsDump!F8</f>
        <v>11</v>
      </c>
      <c r="P9" s="8">
        <f>AnalyticsDump!L8/Summary!O9</f>
        <v>0.36363636363636365</v>
      </c>
      <c r="Q9" s="6">
        <f>AnalyticsDump!M8/AnalyticsDump!L8</f>
        <v>108.5325</v>
      </c>
      <c r="R9" s="52">
        <f>AnalyticsDump!N8/(AnalyticsDump!F8-AnalyticsDump!L8)</f>
        <v>-53.111428571428569</v>
      </c>
      <c r="S9" s="54">
        <f>AnalyticsDump!M8/-AnalyticsDump!N8</f>
        <v>1.1677067082683308</v>
      </c>
      <c r="T9" s="51">
        <f>SUMIF(Return!$H$10:$N$10,Summary!A9,Return!$H$8:$N$8)</f>
        <v>-0.28625749675220025</v>
      </c>
      <c r="U9" s="51">
        <f>SUMIF(Return!$H$10:$N$10,Summary!A9,Return!$H$9:$N$9)</f>
        <v>1.9953738159273966</v>
      </c>
      <c r="V9" s="11"/>
      <c r="W9" s="23">
        <f t="shared" si="5"/>
        <v>4.15830680148217</v>
      </c>
      <c r="X9" s="23">
        <f t="shared" si="6"/>
        <v>1.3742503247799742E-2</v>
      </c>
      <c r="Y9" s="23" t="s">
        <v>110</v>
      </c>
      <c r="Z9" s="5" t="str">
        <f t="shared" si="7"/>
        <v>No</v>
      </c>
      <c r="AA9" s="11"/>
      <c r="AB9" s="10">
        <f t="shared" si="8"/>
        <v>2.0347999999999956E-2</v>
      </c>
      <c r="AC9" s="53">
        <f>IF(Z9="No",A9," ")</f>
        <v>1579828</v>
      </c>
      <c r="AD9" s="53" t="str">
        <f t="shared" si="11"/>
        <v>GBPJPY</v>
      </c>
      <c r="AE9" s="53" t="str">
        <f t="shared" si="11"/>
        <v>H4</v>
      </c>
      <c r="AF9" s="51">
        <f t="shared" si="9"/>
        <v>0.05</v>
      </c>
      <c r="AG9" s="10">
        <f>IF(AC9=" "," ",SUMIF(Return!$AZ$10:$BF$10,Summary!AC9,Return!$AZ$6:$BF$6))</f>
        <v>3.1175000000001093E-3</v>
      </c>
      <c r="AH9" s="10">
        <f>IF(AC9=" "," ",SUMIF(Return!$AZ$10:$BF$10,Summary!AC9,Return!$AZ$7:$BF$7))</f>
        <v>4.7374036798329758E-2</v>
      </c>
      <c r="AI9" s="10">
        <f>IF(AC9=" "," ",SUMIF(Return!$BR$10:$BW$10,Summary!AC9,Return!$BR$9:$BW$9))</f>
        <v>1.0173999999999978E-2</v>
      </c>
      <c r="AJ9" s="51">
        <f t="shared" si="10"/>
        <v>4.6563826222065909</v>
      </c>
    </row>
    <row r="10" spans="1:36" x14ac:dyDescent="0.25">
      <c r="A10" s="5">
        <f>AnalyticsDump!C9</f>
        <v>1761436</v>
      </c>
      <c r="B10" s="5" t="str">
        <f>AnalyticsDump!X9</f>
        <v>XAUUSD</v>
      </c>
      <c r="C10" s="5" t="str">
        <f>AnalyticsDump!Y9</f>
        <v>H4</v>
      </c>
      <c r="D10" s="5">
        <f>AnalyticsDump!E9</f>
        <v>0.1</v>
      </c>
      <c r="E10" s="6">
        <f>AnalyticsDump!Z9</f>
        <v>10000</v>
      </c>
      <c r="F10" s="6">
        <f>AnalyticsDump!I9</f>
        <v>-46.27</v>
      </c>
      <c r="G10" s="6">
        <f t="shared" si="0"/>
        <v>9953.73</v>
      </c>
      <c r="H10" s="7">
        <f>AnalyticsDump!T9</f>
        <v>43315</v>
      </c>
      <c r="I10" s="7">
        <f>AnalyticsDump!S9</f>
        <v>43336</v>
      </c>
      <c r="J10" s="5">
        <f t="shared" si="1"/>
        <v>0.69</v>
      </c>
      <c r="K10" s="8">
        <f t="shared" si="2"/>
        <v>-4.6270000000000434E-3</v>
      </c>
      <c r="L10" s="9">
        <f t="shared" si="3"/>
        <v>-8.038585409667616E-2</v>
      </c>
      <c r="M10" s="10">
        <f>SUMIF(Return!$AG$10:$AM$10,Summary!A10,Return!$AG$9:$AM$9)</f>
        <v>3.0869999999999891E-2</v>
      </c>
      <c r="N10" s="51">
        <f t="shared" si="4"/>
        <v>-2.6040121184540475</v>
      </c>
      <c r="O10" s="5">
        <f>AnalyticsDump!F9</f>
        <v>4</v>
      </c>
      <c r="P10" s="8">
        <f>AnalyticsDump!L9/Summary!O10</f>
        <v>0.25</v>
      </c>
      <c r="Q10" s="6">
        <f>AnalyticsDump!M9/AnalyticsDump!L9</f>
        <v>262.43</v>
      </c>
      <c r="R10" s="52">
        <f>AnalyticsDump!N9/(AnalyticsDump!F9-AnalyticsDump!L9)</f>
        <v>-102.89999999999999</v>
      </c>
      <c r="S10" s="54">
        <f>AnalyticsDump!M9/-AnalyticsDump!N9</f>
        <v>0.8501133786848073</v>
      </c>
      <c r="T10" s="51">
        <f>SUMIF(Return!$H$10:$N$10,Summary!A10,Return!$H$8:$N$8)</f>
        <v>1.3376371113414236E-2</v>
      </c>
      <c r="U10" s="51">
        <f>SUMIF(Return!$H$10:$N$10,Summary!A10,Return!$H$9:$N$9)</f>
        <v>2.5830147522594897</v>
      </c>
      <c r="V10" s="11"/>
      <c r="W10" s="23">
        <f t="shared" si="5"/>
        <v>-3.1040121184540475</v>
      </c>
      <c r="X10" s="23">
        <f t="shared" si="6"/>
        <v>0.28662362888658577</v>
      </c>
      <c r="Y10" s="23" t="s">
        <v>111</v>
      </c>
      <c r="Z10" s="5" t="str">
        <f t="shared" si="7"/>
        <v>Yes</v>
      </c>
      <c r="AA10" s="11"/>
      <c r="AB10" s="10" t="str">
        <f t="shared" si="8"/>
        <v xml:space="preserve"> </v>
      </c>
      <c r="AC10" s="53" t="str">
        <f>IF(Z10="No",A10," ")</f>
        <v xml:space="preserve"> </v>
      </c>
      <c r="AD10" s="53" t="str">
        <f t="shared" si="11"/>
        <v xml:space="preserve"> </v>
      </c>
      <c r="AE10" s="53" t="str">
        <f t="shared" si="11"/>
        <v xml:space="preserve"> </v>
      </c>
      <c r="AF10" s="51" t="str">
        <f t="shared" si="9"/>
        <v xml:space="preserve"> </v>
      </c>
      <c r="AG10" s="10" t="str">
        <f>IF(AC10=" "," ",SUMIF(Return!$AZ$10:$BF$10,Summary!AC10,Return!$AZ$6:$BF$6))</f>
        <v xml:space="preserve"> </v>
      </c>
      <c r="AH10" s="10" t="str">
        <f>IF(AC10=" "," ",SUMIF(Return!$AZ$10:$BF$10,Summary!AC10,Return!$AZ$7:$BF$7))</f>
        <v xml:space="preserve"> </v>
      </c>
      <c r="AI10" s="10" t="str">
        <f>IF(AC10=" "," ",SUMIF(Return!$BR$10:$BW$10,Summary!AC10,Return!$BR$9:$BW$9))</f>
        <v xml:space="preserve"> </v>
      </c>
      <c r="AJ10" s="51" t="str">
        <f t="shared" si="10"/>
        <v xml:space="preserve"> </v>
      </c>
    </row>
  </sheetData>
  <conditionalFormatting sqref="F5:F10">
    <cfRule type="cellIs" dxfId="3" priority="2" operator="lessThan">
      <formula>0</formula>
    </cfRule>
  </conditionalFormatting>
  <conditionalFormatting sqref="Z5:Z10">
    <cfRule type="containsText" dxfId="2" priority="1" operator="containsText" text="Yes">
      <formula>NOT(ISERROR(SEARCH("Yes",Z5)))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5294"/>
  <sheetViews>
    <sheetView workbookViewId="0">
      <pane xSplit="4" ySplit="10" topLeftCell="BA11" activePane="bottomRight" state="frozen"/>
      <selection pane="topRight" activeCell="E1" sqref="E1"/>
      <selection pane="bottomLeft" activeCell="A10" sqref="A10"/>
      <selection pane="bottomRight" activeCell="H52" sqref="H52"/>
    </sheetView>
  </sheetViews>
  <sheetFormatPr defaultRowHeight="15" x14ac:dyDescent="0.25"/>
  <cols>
    <col min="2" max="2" width="9.85546875" bestFit="1" customWidth="1"/>
    <col min="3" max="3" width="5" bestFit="1" customWidth="1"/>
    <col min="4" max="4" width="10" bestFit="1" customWidth="1"/>
    <col min="5" max="5" width="10" style="45" customWidth="1"/>
    <col min="6" max="6" width="18.7109375" style="45" bestFit="1" customWidth="1"/>
    <col min="7" max="7" width="14.42578125" style="45" bestFit="1" customWidth="1"/>
    <col min="8" max="13" width="8" style="45" bestFit="1" customWidth="1"/>
    <col min="14" max="14" width="7.140625" style="45" customWidth="1"/>
    <col min="15" max="15" width="12.140625" style="45" bestFit="1" customWidth="1"/>
    <col min="16" max="16" width="14.42578125" bestFit="1" customWidth="1"/>
    <col min="17" max="22" width="10.5703125" bestFit="1" customWidth="1"/>
    <col min="23" max="23" width="5.5703125" customWidth="1"/>
    <col min="24" max="24" width="14.42578125" bestFit="1" customWidth="1"/>
    <col min="25" max="30" width="11.5703125" bestFit="1" customWidth="1"/>
    <col min="31" max="31" width="4.85546875" bestFit="1" customWidth="1"/>
    <col min="32" max="32" width="16" bestFit="1" customWidth="1"/>
    <col min="33" max="39" width="8.140625" bestFit="1" customWidth="1"/>
    <col min="41" max="41" width="22.42578125" bestFit="1" customWidth="1"/>
    <col min="42" max="42" width="11.85546875" bestFit="1" customWidth="1"/>
    <col min="43" max="43" width="8.7109375" bestFit="1" customWidth="1"/>
    <col min="44" max="49" width="8" bestFit="1" customWidth="1"/>
    <col min="50" max="50" width="11.85546875" bestFit="1" customWidth="1"/>
    <col min="51" max="53" width="10.5703125" bestFit="1" customWidth="1"/>
    <col min="54" max="55" width="9.85546875" bestFit="1" customWidth="1"/>
    <col min="56" max="56" width="10.5703125" bestFit="1" customWidth="1"/>
    <col min="57" max="57" width="9.85546875" bestFit="1" customWidth="1"/>
    <col min="58" max="58" width="8.7109375" customWidth="1"/>
    <col min="59" max="59" width="10.85546875" bestFit="1" customWidth="1"/>
    <col min="60" max="62" width="10.5703125" bestFit="1" customWidth="1"/>
    <col min="63" max="63" width="6.85546875" customWidth="1"/>
    <col min="64" max="64" width="5.140625" bestFit="1" customWidth="1"/>
    <col min="65" max="65" width="10.5703125" bestFit="1" customWidth="1"/>
    <col min="66" max="66" width="5.140625" bestFit="1" customWidth="1"/>
    <col min="68" max="68" width="10.5703125" bestFit="1" customWidth="1"/>
    <col min="69" max="69" width="6.140625" bestFit="1" customWidth="1"/>
    <col min="70" max="70" width="8" bestFit="1" customWidth="1"/>
    <col min="71" max="73" width="6.140625" bestFit="1" customWidth="1"/>
    <col min="74" max="74" width="8" bestFit="1" customWidth="1"/>
    <col min="75" max="75" width="6.140625" bestFit="1" customWidth="1"/>
  </cols>
  <sheetData>
    <row r="1" spans="1:75" s="45" customFormat="1" x14ac:dyDescent="0.25">
      <c r="F1" s="77" t="s">
        <v>14</v>
      </c>
      <c r="AO1" s="76" t="s">
        <v>107</v>
      </c>
    </row>
    <row r="2" spans="1:75" s="45" customFormat="1" x14ac:dyDescent="0.25">
      <c r="A2" s="31" t="s">
        <v>105</v>
      </c>
      <c r="B2" s="46">
        <f>A11</f>
        <v>43313</v>
      </c>
      <c r="F2" s="59" t="s">
        <v>102</v>
      </c>
      <c r="G2" s="60"/>
      <c r="H2" s="60"/>
      <c r="I2" s="60"/>
      <c r="J2" s="60"/>
      <c r="K2" s="60"/>
      <c r="L2" s="60"/>
      <c r="M2" s="60"/>
      <c r="P2" s="59" t="s">
        <v>103</v>
      </c>
      <c r="Q2" s="60"/>
      <c r="R2" s="60"/>
      <c r="S2" s="60"/>
      <c r="T2" s="60"/>
      <c r="U2" s="60"/>
      <c r="V2" s="60"/>
      <c r="X2" s="59" t="s">
        <v>44</v>
      </c>
      <c r="AF2" s="59" t="s">
        <v>106</v>
      </c>
      <c r="AO2" s="59" t="s">
        <v>108</v>
      </c>
      <c r="AX2" s="59" t="s">
        <v>103</v>
      </c>
      <c r="BG2" s="59" t="s">
        <v>44</v>
      </c>
      <c r="BP2" s="59" t="s">
        <v>106</v>
      </c>
    </row>
    <row r="3" spans="1:75" s="45" customFormat="1" x14ac:dyDescent="0.25">
      <c r="A3" s="31" t="s">
        <v>56</v>
      </c>
      <c r="B3" s="46">
        <f>MAX(A11:A10003)</f>
        <v>43349</v>
      </c>
      <c r="F3" s="59"/>
      <c r="G3" s="60"/>
      <c r="H3" s="60"/>
      <c r="I3" s="60"/>
      <c r="J3" s="60"/>
      <c r="K3" s="60"/>
      <c r="L3" s="60"/>
      <c r="M3" s="60"/>
      <c r="O3" s="59" t="s">
        <v>75</v>
      </c>
      <c r="P3" s="72">
        <f>B2</f>
        <v>43313</v>
      </c>
      <c r="Q3" s="73">
        <f>SUMIF(AnalyticsDump!$C$4:$C$10000,Return!Q10,AnalyticsDump!$T4:$T10000)</f>
        <v>43319</v>
      </c>
      <c r="R3" s="73">
        <f>SUMIF(AnalyticsDump!$C$4:$C$10000,Return!R10,AnalyticsDump!$T4:$T10000)</f>
        <v>43315</v>
      </c>
      <c r="S3" s="73">
        <f>SUMIF(AnalyticsDump!$C$4:$C$10000,Return!S10,AnalyticsDump!$T4:$T10000)</f>
        <v>43318</v>
      </c>
      <c r="T3" s="73">
        <f>SUMIF(AnalyticsDump!$C$4:$C$10000,Return!T10,AnalyticsDump!$T4:$T10000)</f>
        <v>43320</v>
      </c>
      <c r="U3" s="73">
        <f>SUMIF(AnalyticsDump!$C$4:$C$10000,Return!U10,AnalyticsDump!$T4:$T10000)</f>
        <v>43325</v>
      </c>
      <c r="V3" s="73">
        <f>SUMIF(AnalyticsDump!$C$4:$C$10000,Return!V10,AnalyticsDump!$T4:$T10000)</f>
        <v>43315</v>
      </c>
      <c r="X3" s="31"/>
      <c r="AP3" s="45" t="s">
        <v>45</v>
      </c>
      <c r="AQ3" s="55">
        <f>SUMIF(Summary!$AC$5:$AC$233,Return!AQ10,Summary!$AF$5:$AF$233)</f>
        <v>0.11</v>
      </c>
      <c r="AR3" s="55">
        <f>SUMIF(Summary!$AC$5:$AC$233,Return!AR10,Summary!$AF$5:$AF$233)</f>
        <v>0</v>
      </c>
      <c r="AS3" s="55">
        <f>SUMIF(Summary!$AC$5:$AC$233,Return!AS10,Summary!$AF$5:$AF$233)</f>
        <v>0</v>
      </c>
      <c r="AT3" s="55">
        <f>SUMIF(Summary!$AC$5:$AC$233,Return!AT10,Summary!$AF$5:$AF$233)</f>
        <v>0</v>
      </c>
      <c r="AU3" s="55">
        <f>SUMIF(Summary!$AC$5:$AC$233,Return!AU10,Summary!$AF$5:$AF$233)</f>
        <v>0.05</v>
      </c>
      <c r="AV3" s="55">
        <f>SUMIF(Summary!$AC$5:$AC$233,Return!AV10,Summary!$AF$5:$AF$233)</f>
        <v>0</v>
      </c>
      <c r="AX3" s="59" t="s">
        <v>75</v>
      </c>
      <c r="AY3" s="72">
        <f t="shared" ref="AY3:BE4" si="0">P3</f>
        <v>43313</v>
      </c>
      <c r="AZ3" s="73">
        <f t="shared" si="0"/>
        <v>43319</v>
      </c>
      <c r="BA3" s="73">
        <f t="shared" si="0"/>
        <v>43315</v>
      </c>
      <c r="BB3" s="73">
        <f t="shared" si="0"/>
        <v>43318</v>
      </c>
      <c r="BC3" s="73">
        <f t="shared" si="0"/>
        <v>43320</v>
      </c>
      <c r="BD3" s="73">
        <f t="shared" si="0"/>
        <v>43325</v>
      </c>
      <c r="BE3" s="73">
        <f t="shared" si="0"/>
        <v>43315</v>
      </c>
    </row>
    <row r="4" spans="1:75" s="45" customFormat="1" x14ac:dyDescent="0.25">
      <c r="A4" s="31"/>
      <c r="B4" s="46"/>
      <c r="F4" s="59"/>
      <c r="G4" s="60"/>
      <c r="H4" s="60"/>
      <c r="I4" s="60"/>
      <c r="J4" s="60"/>
      <c r="K4" s="60"/>
      <c r="L4" s="60"/>
      <c r="M4" s="60"/>
      <c r="O4" s="59" t="s">
        <v>74</v>
      </c>
      <c r="P4" s="72">
        <f>B3</f>
        <v>43349</v>
      </c>
      <c r="Q4" s="73">
        <f>SUMIF(AnalyticsDump!$C$4:$C$10000,Return!Q10,AnalyticsDump!$S4:$S10000)</f>
        <v>43349</v>
      </c>
      <c r="R4" s="73">
        <f>SUMIF(AnalyticsDump!$C$4:$C$10000,Return!R10,AnalyticsDump!$S4:$S10000)</f>
        <v>43349</v>
      </c>
      <c r="S4" s="73">
        <f>SUMIF(AnalyticsDump!$C$4:$C$10000,Return!S10,AnalyticsDump!$S4:$S10000)</f>
        <v>43349</v>
      </c>
      <c r="T4" s="73">
        <f>SUMIF(AnalyticsDump!$C$4:$C$10000,Return!T10,AnalyticsDump!$S4:$S10000)</f>
        <v>43346</v>
      </c>
      <c r="U4" s="73">
        <f>SUMIF(AnalyticsDump!$C$4:$C$10000,Return!U10,AnalyticsDump!$S4:$S10000)</f>
        <v>43349</v>
      </c>
      <c r="V4" s="73">
        <f>SUMIF(AnalyticsDump!$C$4:$C$10000,Return!V10,AnalyticsDump!$S4:$S10000)</f>
        <v>43336</v>
      </c>
      <c r="X4" s="31"/>
      <c r="AP4" s="45" t="s">
        <v>47</v>
      </c>
      <c r="AQ4" s="55">
        <f t="shared" ref="AQ4:AV4" si="1">IF(AQ3=0,0,0.1)</f>
        <v>0.1</v>
      </c>
      <c r="AR4" s="55">
        <f t="shared" si="1"/>
        <v>0</v>
      </c>
      <c r="AS4" s="55">
        <f t="shared" si="1"/>
        <v>0</v>
      </c>
      <c r="AT4" s="55">
        <f t="shared" si="1"/>
        <v>0</v>
      </c>
      <c r="AU4" s="55">
        <f t="shared" si="1"/>
        <v>0.1</v>
      </c>
      <c r="AV4" s="55">
        <f t="shared" si="1"/>
        <v>0</v>
      </c>
      <c r="AX4" s="59" t="s">
        <v>74</v>
      </c>
      <c r="AY4" s="72">
        <f t="shared" si="0"/>
        <v>43349</v>
      </c>
      <c r="AZ4" s="73">
        <f t="shared" si="0"/>
        <v>43349</v>
      </c>
      <c r="BA4" s="73">
        <f t="shared" si="0"/>
        <v>43349</v>
      </c>
      <c r="BB4" s="73">
        <f t="shared" si="0"/>
        <v>43349</v>
      </c>
      <c r="BC4" s="73">
        <f t="shared" si="0"/>
        <v>43346</v>
      </c>
      <c r="BD4" s="73">
        <f t="shared" si="0"/>
        <v>43349</v>
      </c>
      <c r="BE4" s="73">
        <f t="shared" si="0"/>
        <v>43336</v>
      </c>
    </row>
    <row r="5" spans="1:75" x14ac:dyDescent="0.25">
      <c r="C5" s="45"/>
      <c r="D5" s="45"/>
      <c r="F5" s="59"/>
      <c r="G5" s="60"/>
      <c r="H5" s="60"/>
      <c r="I5" s="60"/>
      <c r="J5" s="60"/>
      <c r="K5" s="60"/>
      <c r="L5" s="60"/>
      <c r="M5" s="60"/>
      <c r="O5" s="59" t="s">
        <v>25</v>
      </c>
      <c r="P5" s="66">
        <f>ROUND((P4-P3)/365*12,2)</f>
        <v>1.18</v>
      </c>
      <c r="Q5" s="66">
        <f t="shared" ref="Q5:V5" si="2">ROUND((Q4-Q3)/365*12,2)</f>
        <v>0.99</v>
      </c>
      <c r="R5" s="66">
        <f t="shared" si="2"/>
        <v>1.1200000000000001</v>
      </c>
      <c r="S5" s="66">
        <f t="shared" si="2"/>
        <v>1.02</v>
      </c>
      <c r="T5" s="66">
        <f t="shared" si="2"/>
        <v>0.85</v>
      </c>
      <c r="U5" s="66">
        <f t="shared" si="2"/>
        <v>0.79</v>
      </c>
      <c r="V5" s="66">
        <f t="shared" si="2"/>
        <v>0.69</v>
      </c>
      <c r="W5" s="35"/>
      <c r="Y5" s="45"/>
      <c r="Z5" s="45"/>
      <c r="AA5" s="45"/>
      <c r="AB5" s="45"/>
      <c r="AC5" s="45"/>
      <c r="AD5" s="45"/>
      <c r="AE5" s="45"/>
      <c r="AF5" s="31"/>
      <c r="AG5" s="45"/>
      <c r="AH5" s="45"/>
      <c r="AI5" s="45"/>
      <c r="AJ5" s="45"/>
      <c r="AK5" s="45"/>
      <c r="AL5" s="45"/>
      <c r="AM5" s="45"/>
      <c r="AN5" s="45"/>
      <c r="AP5" s="45" t="s">
        <v>49</v>
      </c>
      <c r="AQ5" s="55">
        <f t="shared" ref="AQ5:AV5" si="3">IF(AQ3=0,0,AQ3/AQ4)</f>
        <v>1.0999999999999999</v>
      </c>
      <c r="AR5" s="55">
        <f t="shared" si="3"/>
        <v>0</v>
      </c>
      <c r="AS5" s="55">
        <f t="shared" si="3"/>
        <v>0</v>
      </c>
      <c r="AT5" s="55">
        <f t="shared" si="3"/>
        <v>0</v>
      </c>
      <c r="AU5" s="55">
        <f t="shared" si="3"/>
        <v>0.5</v>
      </c>
      <c r="AV5" s="55">
        <f t="shared" si="3"/>
        <v>0</v>
      </c>
      <c r="AW5" s="55"/>
      <c r="AX5" s="59" t="s">
        <v>25</v>
      </c>
      <c r="AY5" s="66">
        <f t="shared" ref="AY5:BE5" si="4">ROUND((AY4-AY3)/365*12,2)</f>
        <v>1.18</v>
      </c>
      <c r="AZ5" s="66">
        <f t="shared" si="4"/>
        <v>0.99</v>
      </c>
      <c r="BA5" s="66">
        <f t="shared" si="4"/>
        <v>1.1200000000000001</v>
      </c>
      <c r="BB5" s="66">
        <f t="shared" si="4"/>
        <v>1.02</v>
      </c>
      <c r="BC5" s="66">
        <f t="shared" si="4"/>
        <v>0.85</v>
      </c>
      <c r="BD5" s="66">
        <f t="shared" si="4"/>
        <v>0.79</v>
      </c>
      <c r="BE5" s="66">
        <f t="shared" si="4"/>
        <v>0.69</v>
      </c>
      <c r="BF5" s="45"/>
      <c r="BG5" s="31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</row>
    <row r="6" spans="1:75" x14ac:dyDescent="0.25">
      <c r="A6" s="45"/>
      <c r="B6" s="45"/>
      <c r="C6" s="45"/>
      <c r="D6" s="45"/>
      <c r="F6" s="59"/>
      <c r="G6" s="60"/>
      <c r="H6" s="60"/>
      <c r="I6" s="60"/>
      <c r="J6" s="60"/>
      <c r="K6" s="60"/>
      <c r="L6" s="60"/>
      <c r="M6" s="60"/>
      <c r="O6" s="59" t="s">
        <v>46</v>
      </c>
      <c r="P6" s="65">
        <f>(P8-P9)/P9</f>
        <v>-2.2269599999999917E-2</v>
      </c>
      <c r="Q6" s="65">
        <f t="shared" ref="Q6:V6" si="5">(Q8-Q9)/Q9</f>
        <v>3.9588000000000102E-2</v>
      </c>
      <c r="R6" s="65">
        <f t="shared" si="5"/>
        <v>2.0569000000000053E-2</v>
      </c>
      <c r="S6" s="65">
        <f t="shared" si="5"/>
        <v>-5.8975999999999661E-2</v>
      </c>
      <c r="T6" s="65">
        <f t="shared" si="5"/>
        <v>-1.6340000000000146E-3</v>
      </c>
      <c r="U6" s="65">
        <f t="shared" si="5"/>
        <v>6.2350000000000365E-3</v>
      </c>
      <c r="V6" s="65">
        <f t="shared" si="5"/>
        <v>-4.6269999999998621E-3</v>
      </c>
      <c r="W6" s="35"/>
      <c r="X6" s="31"/>
      <c r="Y6" s="45"/>
      <c r="Z6" s="45"/>
      <c r="AA6" s="45"/>
      <c r="AB6" s="45"/>
      <c r="AC6" s="45"/>
      <c r="AD6" s="45"/>
      <c r="AE6" s="45"/>
      <c r="AF6" s="31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55"/>
      <c r="AR6" s="55"/>
      <c r="AS6" s="55"/>
      <c r="AT6" s="55"/>
      <c r="AU6" s="55"/>
      <c r="AV6" s="55"/>
      <c r="AW6" s="55"/>
      <c r="AX6" s="59" t="s">
        <v>46</v>
      </c>
      <c r="AY6" s="65">
        <f>IF(AY10=" "," ",(AY8-AY9)/AY9)</f>
        <v>9.3328600000002187E-3</v>
      </c>
      <c r="AZ6" s="65">
        <f t="shared" ref="AZ6:BE6" si="6">IF(AZ10=" "," ",(AZ8-AZ9)/AZ9)</f>
        <v>4.3546800000000073E-2</v>
      </c>
      <c r="BA6" s="65" t="str">
        <f t="shared" si="6"/>
        <v xml:space="preserve"> </v>
      </c>
      <c r="BB6" s="65" t="str">
        <f t="shared" si="6"/>
        <v xml:space="preserve"> </v>
      </c>
      <c r="BC6" s="65" t="str">
        <f t="shared" si="6"/>
        <v xml:space="preserve"> </v>
      </c>
      <c r="BD6" s="65">
        <f t="shared" si="6"/>
        <v>3.1175000000001093E-3</v>
      </c>
      <c r="BE6" s="65" t="str">
        <f t="shared" si="6"/>
        <v xml:space="preserve"> </v>
      </c>
      <c r="BF6" s="36"/>
      <c r="BG6" s="31"/>
      <c r="BH6" s="36"/>
      <c r="BI6" s="36"/>
      <c r="BJ6" s="36"/>
      <c r="BK6" s="36"/>
      <c r="BL6" s="36"/>
      <c r="BM6" s="36"/>
      <c r="BN6" s="36"/>
      <c r="BO6" s="45"/>
      <c r="BP6" s="45"/>
      <c r="BQ6" s="36"/>
      <c r="BR6" s="36"/>
      <c r="BS6" s="36"/>
      <c r="BT6" s="36"/>
      <c r="BU6" s="36"/>
      <c r="BV6" s="36"/>
      <c r="BW6" s="36"/>
    </row>
    <row r="7" spans="1:75" x14ac:dyDescent="0.25">
      <c r="A7" s="45"/>
      <c r="B7" s="45"/>
      <c r="C7" s="45"/>
      <c r="D7" s="45"/>
      <c r="F7" s="60"/>
      <c r="G7" s="61"/>
      <c r="H7" s="62"/>
      <c r="I7" s="62"/>
      <c r="J7" s="62"/>
      <c r="K7" s="62"/>
      <c r="L7" s="62"/>
      <c r="M7" s="62"/>
      <c r="O7" s="59" t="s">
        <v>27</v>
      </c>
      <c r="P7" s="74">
        <f>RATE(P5,0,P9,-P8)*12</f>
        <v>-0.22685850619709877</v>
      </c>
      <c r="Q7" s="74">
        <f t="shared" ref="Q7:V7" si="7">RATE(Q5,0,Q9,-Q8)*12</f>
        <v>0.47994925813397948</v>
      </c>
      <c r="R7" s="74">
        <f t="shared" si="7"/>
        <v>0.22014112508538897</v>
      </c>
      <c r="S7" s="74">
        <f t="shared" si="7"/>
        <v>-0.69424475644724071</v>
      </c>
      <c r="T7" s="74">
        <f t="shared" si="7"/>
        <v>-2.3064907904431629E-2</v>
      </c>
      <c r="U7" s="74">
        <f t="shared" si="7"/>
        <v>9.4787226796558988E-2</v>
      </c>
      <c r="V7" s="74">
        <f t="shared" si="7"/>
        <v>-8.0385854096675993E-2</v>
      </c>
      <c r="W7" s="3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W7" s="55"/>
      <c r="AX7" s="59" t="s">
        <v>27</v>
      </c>
      <c r="AY7" s="79">
        <f>IF(AY10=" "," ",RATE(AY5,0,AY9,-AY8)*12)</f>
        <v>9.4843121766900046E-2</v>
      </c>
      <c r="AZ7" s="79">
        <f t="shared" ref="AZ7:BE7" si="8">IF(AZ10=" "," ",RATE(AZ5,0,AZ9,-AZ8)*12)</f>
        <v>0.52795445674360142</v>
      </c>
      <c r="BA7" s="79" t="str">
        <f t="shared" si="8"/>
        <v xml:space="preserve"> </v>
      </c>
      <c r="BB7" s="79" t="str">
        <f t="shared" si="8"/>
        <v xml:space="preserve"> </v>
      </c>
      <c r="BC7" s="79" t="str">
        <f t="shared" si="8"/>
        <v xml:space="preserve"> </v>
      </c>
      <c r="BD7" s="79">
        <f t="shared" si="8"/>
        <v>4.7374036798329758E-2</v>
      </c>
      <c r="BE7" s="79" t="str">
        <f t="shared" si="8"/>
        <v xml:space="preserve"> </v>
      </c>
      <c r="BF7" s="33"/>
      <c r="BG7" s="31"/>
      <c r="BH7" s="33"/>
      <c r="BI7" s="33"/>
      <c r="BJ7" s="33"/>
      <c r="BK7" s="33"/>
      <c r="BL7" s="33"/>
      <c r="BM7" s="33"/>
      <c r="BN7" s="33"/>
      <c r="BO7" s="45"/>
      <c r="BP7" s="31"/>
      <c r="BQ7" s="33"/>
      <c r="BR7" s="33"/>
      <c r="BS7" s="33"/>
      <c r="BT7" s="33"/>
      <c r="BU7" s="33"/>
      <c r="BV7" s="33"/>
      <c r="BW7" s="33"/>
    </row>
    <row r="8" spans="1:75" s="45" customFormat="1" x14ac:dyDescent="0.25">
      <c r="F8" s="59" t="s">
        <v>8</v>
      </c>
      <c r="G8" s="61">
        <f>CORREL($G$11:$G$37,$G$11:$G$37)</f>
        <v>1</v>
      </c>
      <c r="H8" s="62">
        <f t="shared" ref="H8:M8" si="9">CORREL($G$11:$G$37,H$11:H$37)</f>
        <v>3.0107830402777033E-2</v>
      </c>
      <c r="I8" s="62">
        <f t="shared" si="9"/>
        <v>0.33256284956794802</v>
      </c>
      <c r="J8" s="62">
        <f t="shared" si="9"/>
        <v>0.54173102280485419</v>
      </c>
      <c r="K8" s="62">
        <f t="shared" si="9"/>
        <v>-2.9800279440723495E-2</v>
      </c>
      <c r="L8" s="62">
        <f t="shared" si="9"/>
        <v>-0.28625749675220025</v>
      </c>
      <c r="M8" s="62">
        <f t="shared" si="9"/>
        <v>1.3376371113414236E-2</v>
      </c>
      <c r="O8" s="59" t="s">
        <v>104</v>
      </c>
      <c r="P8" s="71">
        <f t="shared" ref="P8:V8" si="10">SUMIF($A$11:$A$10003,$B$3,P$11:P$10003)</f>
        <v>48886.520000000004</v>
      </c>
      <c r="Q8" s="71">
        <f t="shared" si="10"/>
        <v>10395.880000000001</v>
      </c>
      <c r="R8" s="71">
        <f t="shared" si="10"/>
        <v>10205.69</v>
      </c>
      <c r="S8" s="71">
        <f t="shared" si="10"/>
        <v>9410.2400000000034</v>
      </c>
      <c r="T8" s="71">
        <f t="shared" si="10"/>
        <v>9983.66</v>
      </c>
      <c r="U8" s="71">
        <f t="shared" si="10"/>
        <v>10062.35</v>
      </c>
      <c r="V8" s="71">
        <f t="shared" si="10"/>
        <v>9953.7300000000014</v>
      </c>
      <c r="W8" s="35"/>
      <c r="AQ8" s="55"/>
      <c r="AR8" s="55"/>
      <c r="AS8" s="55"/>
      <c r="AT8" s="55"/>
      <c r="AU8" s="55"/>
      <c r="AV8" s="55"/>
      <c r="AW8" s="55"/>
      <c r="AX8" s="59" t="s">
        <v>104</v>
      </c>
      <c r="AY8" s="71">
        <f>SUMIF($A$11:$A$10003,$B$3,AY$11:AY$10003)</f>
        <v>50466.643000000011</v>
      </c>
      <c r="AZ8" s="71">
        <f t="shared" ref="AZ8:BE8" si="11">IF(AZ10=" "," ",SUMIF($A$11:$A$10003,$B$3,AZ$11:AZ$10003))</f>
        <v>10435.468000000001</v>
      </c>
      <c r="BA8" s="71" t="str">
        <f t="shared" si="11"/>
        <v xml:space="preserve"> </v>
      </c>
      <c r="BB8" s="71" t="str">
        <f t="shared" si="11"/>
        <v xml:space="preserve"> </v>
      </c>
      <c r="BC8" s="71" t="str">
        <f t="shared" si="11"/>
        <v xml:space="preserve"> </v>
      </c>
      <c r="BD8" s="71">
        <f t="shared" si="11"/>
        <v>10031.175000000001</v>
      </c>
      <c r="BE8" s="71" t="str">
        <f t="shared" si="11"/>
        <v xml:space="preserve"> </v>
      </c>
      <c r="BF8" s="33"/>
      <c r="BG8" s="31"/>
      <c r="BH8" s="33"/>
      <c r="BI8" s="33"/>
      <c r="BJ8" s="33"/>
      <c r="BK8" s="33"/>
      <c r="BL8" s="33"/>
      <c r="BM8" s="33"/>
      <c r="BN8" s="33"/>
      <c r="BP8" s="31"/>
      <c r="BQ8" s="33"/>
      <c r="BR8" s="33"/>
      <c r="BS8" s="33"/>
      <c r="BT8" s="33"/>
      <c r="BU8" s="33"/>
      <c r="BV8" s="33"/>
      <c r="BW8" s="33"/>
    </row>
    <row r="9" spans="1:75" x14ac:dyDescent="0.25">
      <c r="A9" s="45"/>
      <c r="B9" s="45"/>
      <c r="C9" s="45"/>
      <c r="D9" s="45"/>
      <c r="F9" s="59" t="s">
        <v>9</v>
      </c>
      <c r="G9" s="61">
        <f t="shared" ref="G9:M9" si="12">SKEW(G11:G37)</f>
        <v>0.71236499871178438</v>
      </c>
      <c r="H9" s="62">
        <f t="shared" si="12"/>
        <v>3.6590324601341813</v>
      </c>
      <c r="I9" s="62">
        <f t="shared" si="12"/>
        <v>0.76906939470729008</v>
      </c>
      <c r="J9" s="62">
        <f t="shared" si="12"/>
        <v>8.7917868345000344E-3</v>
      </c>
      <c r="K9" s="62">
        <f t="shared" si="12"/>
        <v>-1.1361706844835038</v>
      </c>
      <c r="L9" s="62">
        <f t="shared" si="12"/>
        <v>1.9953738159273966</v>
      </c>
      <c r="M9" s="62">
        <f t="shared" si="12"/>
        <v>2.5830147522594897</v>
      </c>
      <c r="O9" s="59" t="s">
        <v>50</v>
      </c>
      <c r="P9" s="70">
        <f>Summary!E2</f>
        <v>50000</v>
      </c>
      <c r="Q9" s="69">
        <f>SUMIF(AnalyticsDump!$C$4:$C$10000,Return!Q10,AnalyticsDump!$Z4:$Z10000)</f>
        <v>10000</v>
      </c>
      <c r="R9" s="69">
        <f>SUMIF(AnalyticsDump!$C$4:$C$10000,Return!R10,AnalyticsDump!$Z4:$Z10000)</f>
        <v>10000</v>
      </c>
      <c r="S9" s="69">
        <f>SUMIF(AnalyticsDump!$C$4:$C$10000,Return!S10,AnalyticsDump!$Z4:$Z10000)</f>
        <v>10000</v>
      </c>
      <c r="T9" s="69">
        <f>SUMIF(AnalyticsDump!$C$4:$C$10000,Return!T10,AnalyticsDump!$Z4:$Z10000)</f>
        <v>10000</v>
      </c>
      <c r="U9" s="69">
        <f>SUMIF(AnalyticsDump!$C$4:$C$10000,Return!U10,AnalyticsDump!$Z4:$Z10000)</f>
        <v>10000</v>
      </c>
      <c r="V9" s="69">
        <f>SUMIF(AnalyticsDump!$C$4:$C$10000,Return!V10,AnalyticsDump!$Z4:$Z10000)</f>
        <v>10000</v>
      </c>
      <c r="W9" s="35"/>
      <c r="X9" s="45"/>
      <c r="Y9" s="45"/>
      <c r="Z9" s="45"/>
      <c r="AA9" s="45"/>
      <c r="AB9" s="45"/>
      <c r="AC9" s="45"/>
      <c r="AD9" s="45"/>
      <c r="AE9" s="31"/>
      <c r="AF9" s="75">
        <f>MAX(AF11:AF10001)</f>
        <v>6.1250605362677957E-2</v>
      </c>
      <c r="AG9" s="75">
        <f t="shared" ref="AG9:AL9" si="13">MAX(AG11:AG10001)</f>
        <v>9.1250562172949731E-3</v>
      </c>
      <c r="AH9" s="75">
        <f t="shared" si="13"/>
        <v>3.6976381568248479E-2</v>
      </c>
      <c r="AI9" s="75">
        <f t="shared" si="13"/>
        <v>8.3557491949232454E-2</v>
      </c>
      <c r="AJ9" s="75">
        <f t="shared" si="13"/>
        <v>2.9120747776623115E-2</v>
      </c>
      <c r="AK9" s="75">
        <f t="shared" si="13"/>
        <v>2.0347999999999956E-2</v>
      </c>
      <c r="AL9" s="75">
        <f t="shared" si="13"/>
        <v>3.0869999999999891E-2</v>
      </c>
      <c r="AM9" s="34"/>
      <c r="AN9" s="45"/>
      <c r="AO9" s="45"/>
      <c r="AW9" s="55"/>
      <c r="AX9" s="59" t="s">
        <v>50</v>
      </c>
      <c r="AY9" s="70">
        <f>P9</f>
        <v>50000</v>
      </c>
      <c r="AZ9" s="70">
        <f t="shared" ref="AZ9:BE9" si="14">IF(AZ10=" "," ",Q9)</f>
        <v>10000</v>
      </c>
      <c r="BA9" s="70" t="str">
        <f t="shared" si="14"/>
        <v xml:space="preserve"> </v>
      </c>
      <c r="BB9" s="70" t="str">
        <f t="shared" si="14"/>
        <v xml:space="preserve"> </v>
      </c>
      <c r="BC9" s="70" t="str">
        <f t="shared" si="14"/>
        <v xml:space="preserve"> </v>
      </c>
      <c r="BD9" s="70">
        <f t="shared" si="14"/>
        <v>10000</v>
      </c>
      <c r="BE9" s="70" t="str">
        <f t="shared" si="14"/>
        <v xml:space="preserve"> </v>
      </c>
      <c r="BF9" s="45"/>
      <c r="BG9" s="45"/>
      <c r="BH9" s="35"/>
      <c r="BI9" s="45"/>
      <c r="BJ9" s="45"/>
      <c r="BK9" s="45"/>
      <c r="BL9" s="45"/>
      <c r="BM9" s="45"/>
      <c r="BN9" s="45"/>
      <c r="BO9" s="45"/>
      <c r="BP9" s="45" t="s">
        <v>48</v>
      </c>
      <c r="BQ9" s="38">
        <f>MAX(BQ11:BQ5294)</f>
        <v>3.4973491580432702E-3</v>
      </c>
      <c r="BR9" s="38">
        <f t="shared" ref="BR9:BW9" si="15">MAX(BR11:BR5294)</f>
        <v>1.0002656346986161E-2</v>
      </c>
      <c r="BS9" s="38">
        <f t="shared" si="15"/>
        <v>0</v>
      </c>
      <c r="BT9" s="38">
        <f t="shared" si="15"/>
        <v>0</v>
      </c>
      <c r="BU9" s="38">
        <f t="shared" si="15"/>
        <v>0</v>
      </c>
      <c r="BV9" s="38">
        <f t="shared" si="15"/>
        <v>1.0173999999999978E-2</v>
      </c>
      <c r="BW9" s="38">
        <f t="shared" si="15"/>
        <v>0</v>
      </c>
    </row>
    <row r="10" spans="1:75" x14ac:dyDescent="0.25">
      <c r="A10" s="58" t="s">
        <v>51</v>
      </c>
      <c r="B10" s="31" t="s">
        <v>52</v>
      </c>
      <c r="C10" s="31" t="s">
        <v>53</v>
      </c>
      <c r="D10" s="31" t="s">
        <v>54</v>
      </c>
      <c r="E10" s="31"/>
      <c r="F10" s="60"/>
      <c r="G10" s="59" t="s">
        <v>55</v>
      </c>
      <c r="H10" s="59" t="str">
        <f>ReturnsDump!C1</f>
        <v>1338475</v>
      </c>
      <c r="I10" s="59" t="str">
        <f>ReturnsDump!D1</f>
        <v>1527868</v>
      </c>
      <c r="J10" s="59" t="str">
        <f>ReturnsDump!E1</f>
        <v>1549187</v>
      </c>
      <c r="K10" s="59" t="str">
        <f>ReturnsDump!F1</f>
        <v>1565731</v>
      </c>
      <c r="L10" s="59" t="str">
        <f>ReturnsDump!G1</f>
        <v>1579828</v>
      </c>
      <c r="M10" s="59" t="str">
        <f>ReturnsDump!H1</f>
        <v>1761436</v>
      </c>
      <c r="P10" s="59" t="s">
        <v>55</v>
      </c>
      <c r="Q10" s="59" t="str">
        <f>ReturnsDump!C1</f>
        <v>1338475</v>
      </c>
      <c r="R10" s="59" t="str">
        <f>ReturnsDump!D1</f>
        <v>1527868</v>
      </c>
      <c r="S10" s="59" t="str">
        <f>ReturnsDump!E1</f>
        <v>1549187</v>
      </c>
      <c r="T10" s="59" t="str">
        <f>ReturnsDump!F1</f>
        <v>1565731</v>
      </c>
      <c r="U10" s="59" t="str">
        <f>ReturnsDump!G1</f>
        <v>1579828</v>
      </c>
      <c r="V10" s="59" t="str">
        <f>ReturnsDump!H1</f>
        <v>1761436</v>
      </c>
      <c r="W10" s="35"/>
      <c r="X10" s="31" t="str">
        <f t="shared" ref="X10:AD10" si="16">P10</f>
        <v>Untreated Port</v>
      </c>
      <c r="Y10" s="31" t="str">
        <f t="shared" si="16"/>
        <v>1338475</v>
      </c>
      <c r="Z10" s="31" t="str">
        <f t="shared" si="16"/>
        <v>1527868</v>
      </c>
      <c r="AA10" s="31" t="str">
        <f t="shared" si="16"/>
        <v>1549187</v>
      </c>
      <c r="AB10" s="31" t="str">
        <f t="shared" si="16"/>
        <v>1565731</v>
      </c>
      <c r="AC10" s="31" t="str">
        <f t="shared" si="16"/>
        <v>1579828</v>
      </c>
      <c r="AD10" s="31" t="str">
        <f t="shared" si="16"/>
        <v>1761436</v>
      </c>
      <c r="AE10" s="31"/>
      <c r="AF10" s="31" t="str">
        <f t="shared" ref="AF10:AL10" si="17">X10</f>
        <v>Untreated Port</v>
      </c>
      <c r="AG10" s="31" t="str">
        <f t="shared" si="17"/>
        <v>1338475</v>
      </c>
      <c r="AH10" s="31" t="str">
        <f t="shared" si="17"/>
        <v>1527868</v>
      </c>
      <c r="AI10" s="31" t="str">
        <f t="shared" si="17"/>
        <v>1549187</v>
      </c>
      <c r="AJ10" s="31" t="str">
        <f t="shared" si="17"/>
        <v>1565731</v>
      </c>
      <c r="AK10" s="31" t="str">
        <f t="shared" si="17"/>
        <v>1579828</v>
      </c>
      <c r="AL10" s="31" t="str">
        <f t="shared" si="17"/>
        <v>1761436</v>
      </c>
      <c r="AM10" s="31"/>
      <c r="AN10" s="45"/>
      <c r="AO10" s="31" t="s">
        <v>57</v>
      </c>
      <c r="AP10" s="31" t="s">
        <v>10</v>
      </c>
      <c r="AQ10" s="45" t="str">
        <f t="shared" ref="AQ10:AV10" si="18">AG10</f>
        <v>1338475</v>
      </c>
      <c r="AR10" s="45" t="str">
        <f t="shared" si="18"/>
        <v>1527868</v>
      </c>
      <c r="AS10" s="45" t="str">
        <f t="shared" si="18"/>
        <v>1549187</v>
      </c>
      <c r="AT10" s="45" t="str">
        <f t="shared" si="18"/>
        <v>1565731</v>
      </c>
      <c r="AU10" s="45" t="str">
        <f t="shared" si="18"/>
        <v>1579828</v>
      </c>
      <c r="AV10" s="45" t="str">
        <f t="shared" si="18"/>
        <v>1761436</v>
      </c>
      <c r="AW10" s="45"/>
      <c r="AX10" s="37" t="str">
        <f>AO10</f>
        <v>Magic#</v>
      </c>
      <c r="AY10" s="37" t="str">
        <f>AP10</f>
        <v>Total</v>
      </c>
      <c r="AZ10" s="37" t="str">
        <f t="shared" ref="AZ10:BE10" si="19">IF(AQ5=0," ",AQ10)</f>
        <v>1338475</v>
      </c>
      <c r="BA10" s="37" t="str">
        <f t="shared" si="19"/>
        <v xml:space="preserve"> </v>
      </c>
      <c r="BB10" s="37" t="str">
        <f t="shared" si="19"/>
        <v xml:space="preserve"> </v>
      </c>
      <c r="BC10" s="37" t="str">
        <f t="shared" si="19"/>
        <v xml:space="preserve"> </v>
      </c>
      <c r="BD10" s="37" t="str">
        <f t="shared" si="19"/>
        <v>1579828</v>
      </c>
      <c r="BE10" s="37" t="str">
        <f t="shared" si="19"/>
        <v xml:space="preserve"> </v>
      </c>
      <c r="BF10" s="45"/>
      <c r="BG10" s="37" t="str">
        <f>AX10</f>
        <v>Magic#</v>
      </c>
      <c r="BH10" s="37" t="str">
        <f>AY10</f>
        <v>Total</v>
      </c>
      <c r="BI10" s="37" t="str">
        <f t="shared" ref="BI10:BN10" si="20">AZ10</f>
        <v>1338475</v>
      </c>
      <c r="BJ10" s="37" t="str">
        <f t="shared" si="20"/>
        <v xml:space="preserve"> </v>
      </c>
      <c r="BK10" s="37" t="str">
        <f t="shared" si="20"/>
        <v xml:space="preserve"> </v>
      </c>
      <c r="BL10" s="37" t="str">
        <f t="shared" si="20"/>
        <v xml:space="preserve"> </v>
      </c>
      <c r="BM10" s="37" t="str">
        <f t="shared" si="20"/>
        <v>1579828</v>
      </c>
      <c r="BN10" s="37" t="str">
        <f t="shared" si="20"/>
        <v xml:space="preserve"> </v>
      </c>
      <c r="BO10" s="45"/>
      <c r="BP10" s="37" t="str">
        <f>BG10</f>
        <v>Magic#</v>
      </c>
      <c r="BQ10" s="37" t="str">
        <f t="shared" ref="BQ10:BW10" si="21">BH10</f>
        <v>Total</v>
      </c>
      <c r="BR10" s="37" t="str">
        <f t="shared" si="21"/>
        <v>1338475</v>
      </c>
      <c r="BS10" s="37" t="str">
        <f t="shared" si="21"/>
        <v xml:space="preserve"> </v>
      </c>
      <c r="BT10" s="37" t="str">
        <f t="shared" si="21"/>
        <v xml:space="preserve"> </v>
      </c>
      <c r="BU10" s="37" t="str">
        <f t="shared" si="21"/>
        <v xml:space="preserve"> </v>
      </c>
      <c r="BV10" s="37" t="str">
        <f t="shared" si="21"/>
        <v>1579828</v>
      </c>
      <c r="BW10" s="37" t="str">
        <f t="shared" si="21"/>
        <v xml:space="preserve"> </v>
      </c>
    </row>
    <row r="11" spans="1:75" x14ac:dyDescent="0.25">
      <c r="A11" s="32">
        <f>ReturnsDump!A2</f>
        <v>43313</v>
      </c>
      <c r="B11" s="45">
        <f>MONTH(A11)</f>
        <v>8</v>
      </c>
      <c r="C11" s="45">
        <f>YEAR(A11)</f>
        <v>2018</v>
      </c>
      <c r="D11" s="45">
        <f>B11*C11</f>
        <v>16144</v>
      </c>
      <c r="F11" s="60"/>
      <c r="G11" s="63">
        <f>ReturnsDump!B2/Return!P$9</f>
        <v>-7.6340000000000002E-4</v>
      </c>
      <c r="H11" s="64">
        <f>ReturnsDump!C2/Return!Q$9</f>
        <v>0</v>
      </c>
      <c r="I11" s="64">
        <f>ReturnsDump!D2/Return!R$9</f>
        <v>0</v>
      </c>
      <c r="J11" s="64">
        <f>ReturnsDump!E2/Return!S$9</f>
        <v>0</v>
      </c>
      <c r="K11" s="64">
        <f>ReturnsDump!F2/Return!T$9</f>
        <v>0</v>
      </c>
      <c r="L11" s="64">
        <f>ReturnsDump!G2/Return!U$9</f>
        <v>0</v>
      </c>
      <c r="M11" s="64">
        <f>ReturnsDump!H2/Return!V$9</f>
        <v>0</v>
      </c>
      <c r="P11" s="68">
        <f>ReturnsDump!B2+P9</f>
        <v>49961.83</v>
      </c>
      <c r="Q11" s="66">
        <f>ReturnsDump!C2+Q9</f>
        <v>10000</v>
      </c>
      <c r="R11" s="66">
        <f>ReturnsDump!D2+R9</f>
        <v>10000</v>
      </c>
      <c r="S11" s="66">
        <f>ReturnsDump!E2+S9</f>
        <v>10000</v>
      </c>
      <c r="T11" s="66">
        <f>ReturnsDump!F2+T9</f>
        <v>10000</v>
      </c>
      <c r="U11" s="66">
        <f>ReturnsDump!G2+U9</f>
        <v>10000</v>
      </c>
      <c r="V11" s="66">
        <f>ReturnsDump!H2+V9</f>
        <v>10000</v>
      </c>
      <c r="W11" s="35"/>
      <c r="X11" s="56">
        <f t="shared" ref="X11:AD11" si="22">MAX(P9)</f>
        <v>50000</v>
      </c>
      <c r="Y11" s="56">
        <f t="shared" si="22"/>
        <v>10000</v>
      </c>
      <c r="Z11" s="56">
        <f t="shared" si="22"/>
        <v>10000</v>
      </c>
      <c r="AA11" s="56">
        <f t="shared" si="22"/>
        <v>10000</v>
      </c>
      <c r="AB11" s="56">
        <f t="shared" si="22"/>
        <v>10000</v>
      </c>
      <c r="AC11" s="56">
        <f t="shared" si="22"/>
        <v>10000</v>
      </c>
      <c r="AD11" s="56">
        <f t="shared" si="22"/>
        <v>10000</v>
      </c>
      <c r="AE11" s="45"/>
      <c r="AF11" s="36">
        <f t="shared" ref="AF11:AF45" si="23">(X11-P11)/X11</f>
        <v>7.633999999999651E-4</v>
      </c>
      <c r="AG11" s="36">
        <f t="shared" ref="AG11:AG45" si="24">(Y11-Q11)/Y11</f>
        <v>0</v>
      </c>
      <c r="AH11" s="36">
        <f t="shared" ref="AH11:AH45" si="25">(Z11-R11)/Z11</f>
        <v>0</v>
      </c>
      <c r="AI11" s="36">
        <f t="shared" ref="AI11:AI45" si="26">(AA11-S11)/AA11</f>
        <v>0</v>
      </c>
      <c r="AJ11" s="36">
        <f t="shared" ref="AJ11:AJ45" si="27">(AB11-T11)/AB11</f>
        <v>0</v>
      </c>
      <c r="AK11" s="36">
        <f t="shared" ref="AK11:AK45" si="28">(AC11-U11)/AC11</f>
        <v>0</v>
      </c>
      <c r="AL11" s="36">
        <f t="shared" ref="AL11:AL45" si="29">(AD11-V11)/AD11</f>
        <v>0</v>
      </c>
      <c r="AM11" s="36"/>
      <c r="AN11" s="45"/>
      <c r="AO11" s="45"/>
      <c r="AP11" s="55">
        <f t="shared" ref="AP11:AP45" si="30">SUM(AQ11:AW11)</f>
        <v>0</v>
      </c>
      <c r="AQ11" s="78">
        <f>IF(AQ$10=0,0,Return!H11*AQ$5*Q$9)</f>
        <v>0</v>
      </c>
      <c r="AR11" s="78">
        <f>IF(AR$10=0,0,Return!I11*AR$5*R$9)</f>
        <v>0</v>
      </c>
      <c r="AS11" s="78">
        <f>IF(AS$10=0,0,Return!J11*AS$5*S$9)</f>
        <v>0</v>
      </c>
      <c r="AT11" s="78">
        <f>IF(AT$10=0,0,Return!K11*AT$5*T$9)</f>
        <v>0</v>
      </c>
      <c r="AU11" s="78">
        <f>IF(AU$10=0,0,Return!L11*AU$5*U$9)</f>
        <v>0</v>
      </c>
      <c r="AV11" s="78">
        <f>IF(AV$10=0,0,Return!M11*AV$5*V$9)</f>
        <v>0</v>
      </c>
      <c r="AW11" s="45"/>
      <c r="AX11" s="45"/>
      <c r="AY11" s="35">
        <f>IF(AY10=" "," ",AP11+AY9)</f>
        <v>50000</v>
      </c>
      <c r="AZ11" s="35">
        <f t="shared" ref="AZ11:BE11" si="31">IF(AZ10=" "," ",AQ11+AZ9)</f>
        <v>10000</v>
      </c>
      <c r="BA11" s="35" t="str">
        <f t="shared" si="31"/>
        <v xml:space="preserve"> </v>
      </c>
      <c r="BB11" s="35" t="str">
        <f t="shared" si="31"/>
        <v xml:space="preserve"> </v>
      </c>
      <c r="BC11" s="35" t="str">
        <f t="shared" si="31"/>
        <v xml:space="preserve"> </v>
      </c>
      <c r="BD11" s="35">
        <f t="shared" si="31"/>
        <v>10000</v>
      </c>
      <c r="BE11" s="35" t="str">
        <f t="shared" si="31"/>
        <v xml:space="preserve"> </v>
      </c>
      <c r="BF11" s="45"/>
      <c r="BG11" s="45"/>
      <c r="BH11" s="35">
        <f t="shared" ref="BH11:BN11" si="32">MAX(AY11)</f>
        <v>50000</v>
      </c>
      <c r="BI11" s="35">
        <f t="shared" si="32"/>
        <v>10000</v>
      </c>
      <c r="BJ11" s="35">
        <f t="shared" si="32"/>
        <v>0</v>
      </c>
      <c r="BK11" s="35">
        <f t="shared" si="32"/>
        <v>0</v>
      </c>
      <c r="BL11" s="35">
        <f t="shared" si="32"/>
        <v>0</v>
      </c>
      <c r="BM11" s="35">
        <f t="shared" si="32"/>
        <v>10000</v>
      </c>
      <c r="BN11" s="35">
        <f t="shared" si="32"/>
        <v>0</v>
      </c>
      <c r="BO11" s="45"/>
      <c r="BP11" s="45"/>
      <c r="BQ11" s="36">
        <f t="shared" ref="BQ11:BQ45" si="33">(BH11-AY11)/BH11</f>
        <v>0</v>
      </c>
      <c r="BR11" s="36">
        <f t="shared" ref="BR11:BR45" si="34">IF(BR$10=" ",0,(BI11-AZ11)/BI11)</f>
        <v>0</v>
      </c>
      <c r="BS11" s="36">
        <f t="shared" ref="BS11:BS45" si="35">IF(BS$10=" ",0,(BJ11-BA11)/BJ11)</f>
        <v>0</v>
      </c>
      <c r="BT11" s="36">
        <f t="shared" ref="BT11:BT45" si="36">IF(BT$10=" ",0,(BK11-BB11)/BK11)</f>
        <v>0</v>
      </c>
      <c r="BU11" s="36">
        <f t="shared" ref="BU11:BU45" si="37">IF(BU$10=" ",0,(BL11-BC11)/BL11)</f>
        <v>0</v>
      </c>
      <c r="BV11" s="36">
        <f t="shared" ref="BV11:BV45" si="38">IF(BV$10=" ",0,(BM11-BD11)/BM11)</f>
        <v>0</v>
      </c>
      <c r="BW11" s="36">
        <f t="shared" ref="BW11:BW45" si="39">IF(BW$10=" ",0,(BN11-BE11)/BN11)</f>
        <v>0</v>
      </c>
    </row>
    <row r="12" spans="1:75" x14ac:dyDescent="0.25">
      <c r="A12" s="32">
        <f>ReturnsDump!A3</f>
        <v>43314</v>
      </c>
      <c r="B12" s="45">
        <f t="shared" ref="B12:B45" si="40">MONTH(A12)</f>
        <v>8</v>
      </c>
      <c r="C12" s="45">
        <f t="shared" ref="C12:C45" si="41">YEAR(A12)</f>
        <v>2018</v>
      </c>
      <c r="D12" s="45">
        <f t="shared" ref="D12:D45" si="42">C12*B12</f>
        <v>16144</v>
      </c>
      <c r="F12" s="60"/>
      <c r="G12" s="63">
        <f>ReturnsDump!B3/Return!P$9</f>
        <v>-1.5058000000000001E-3</v>
      </c>
      <c r="H12" s="64">
        <f>ReturnsDump!C3/Return!Q$9</f>
        <v>0</v>
      </c>
      <c r="I12" s="64">
        <f>ReturnsDump!D3/Return!R$9</f>
        <v>0</v>
      </c>
      <c r="J12" s="64">
        <f>ReturnsDump!E3/Return!S$9</f>
        <v>0</v>
      </c>
      <c r="K12" s="64">
        <f>ReturnsDump!F3/Return!T$9</f>
        <v>0</v>
      </c>
      <c r="L12" s="64">
        <f>ReturnsDump!G3/Return!U$9</f>
        <v>0</v>
      </c>
      <c r="M12" s="64">
        <f>ReturnsDump!H3/Return!V$9</f>
        <v>0</v>
      </c>
      <c r="P12" s="68">
        <f>ReturnsDump!B3+P11</f>
        <v>49886.54</v>
      </c>
      <c r="Q12" s="66">
        <f>ReturnsDump!C3+Q11</f>
        <v>10000</v>
      </c>
      <c r="R12" s="66">
        <f>ReturnsDump!D3+R11</f>
        <v>10000</v>
      </c>
      <c r="S12" s="66">
        <f>ReturnsDump!E3+S11</f>
        <v>10000</v>
      </c>
      <c r="T12" s="66">
        <f>ReturnsDump!F3+T11</f>
        <v>10000</v>
      </c>
      <c r="U12" s="66">
        <f>ReturnsDump!G3+U11</f>
        <v>10000</v>
      </c>
      <c r="V12" s="66">
        <f>ReturnsDump!H3+V11</f>
        <v>10000</v>
      </c>
      <c r="W12" s="35"/>
      <c r="X12" s="56">
        <f>MAX(P$11:P12)</f>
        <v>49961.83</v>
      </c>
      <c r="Y12" s="56">
        <f>MAX(Q$11:Q12)</f>
        <v>10000</v>
      </c>
      <c r="Z12" s="56">
        <f>MAX(R$11:R12)</f>
        <v>10000</v>
      </c>
      <c r="AA12" s="56">
        <f>MAX(S$11:S12)</f>
        <v>10000</v>
      </c>
      <c r="AB12" s="56">
        <f>MAX(T$11:T12)</f>
        <v>10000</v>
      </c>
      <c r="AC12" s="56">
        <f>MAX(U$11:U12)</f>
        <v>10000</v>
      </c>
      <c r="AD12" s="56">
        <f>MAX(V$11:V12)</f>
        <v>10000</v>
      </c>
      <c r="AE12" s="45"/>
      <c r="AF12" s="36">
        <f t="shared" si="23"/>
        <v>1.5069504059399118E-3</v>
      </c>
      <c r="AG12" s="36">
        <f t="shared" si="24"/>
        <v>0</v>
      </c>
      <c r="AH12" s="36">
        <f t="shared" si="25"/>
        <v>0</v>
      </c>
      <c r="AI12" s="36">
        <f t="shared" si="26"/>
        <v>0</v>
      </c>
      <c r="AJ12" s="36">
        <f t="shared" si="27"/>
        <v>0</v>
      </c>
      <c r="AK12" s="36">
        <f t="shared" si="28"/>
        <v>0</v>
      </c>
      <c r="AL12" s="36">
        <f t="shared" si="29"/>
        <v>0</v>
      </c>
      <c r="AM12" s="36"/>
      <c r="AN12" s="45"/>
      <c r="AO12" s="45"/>
      <c r="AP12" s="55">
        <f t="shared" si="30"/>
        <v>0</v>
      </c>
      <c r="AQ12" s="78">
        <f>IF(AQ$10=0,0,Return!H12*AQ$5*Q$9)</f>
        <v>0</v>
      </c>
      <c r="AR12" s="78">
        <f>IF(AR$10=0,0,Return!I12*AR$5*R$9)</f>
        <v>0</v>
      </c>
      <c r="AS12" s="78">
        <f>IF(AS$10=0,0,Return!J12*AS$5*S$9)</f>
        <v>0</v>
      </c>
      <c r="AT12" s="78">
        <f>IF(AT$10=0,0,Return!K12*AT$5*T$9)</f>
        <v>0</v>
      </c>
      <c r="AU12" s="78">
        <f>IF(AU$10=0,0,Return!L12*AU$5*U$9)</f>
        <v>0</v>
      </c>
      <c r="AV12" s="78">
        <f>IF(AV$10=0,0,Return!M12*AV$5*V$9)</f>
        <v>0</v>
      </c>
      <c r="AW12" s="45"/>
      <c r="AX12" s="45"/>
      <c r="AY12" s="35">
        <f>IF(AY10=" "," ",AP12+AY11)</f>
        <v>50000</v>
      </c>
      <c r="AZ12" s="35">
        <f t="shared" ref="AZ12:BE12" si="43">IF(AZ10=" "," ",AQ12+AZ11)</f>
        <v>10000</v>
      </c>
      <c r="BA12" s="35" t="str">
        <f t="shared" si="43"/>
        <v xml:space="preserve"> </v>
      </c>
      <c r="BB12" s="35" t="str">
        <f t="shared" si="43"/>
        <v xml:space="preserve"> </v>
      </c>
      <c r="BC12" s="35" t="str">
        <f t="shared" si="43"/>
        <v xml:space="preserve"> </v>
      </c>
      <c r="BD12" s="35">
        <f t="shared" si="43"/>
        <v>10000</v>
      </c>
      <c r="BE12" s="35" t="str">
        <f t="shared" si="43"/>
        <v xml:space="preserve"> </v>
      </c>
      <c r="BF12" s="35"/>
      <c r="BG12" s="45"/>
      <c r="BH12" s="35">
        <f>MAX(AY$11:AY12)</f>
        <v>50000</v>
      </c>
      <c r="BI12" s="35">
        <f>MAX(AZ$11:AZ12)</f>
        <v>10000</v>
      </c>
      <c r="BJ12" s="35">
        <f>MAX(BA$11:BA12)</f>
        <v>0</v>
      </c>
      <c r="BK12" s="35">
        <f>MAX(BB$11:BB12)</f>
        <v>0</v>
      </c>
      <c r="BL12" s="35">
        <f>MAX(BC$11:BC12)</f>
        <v>0</v>
      </c>
      <c r="BM12" s="35">
        <f>MAX(BD$11:BD12)</f>
        <v>10000</v>
      </c>
      <c r="BN12" s="35">
        <f>MAX(BE$11:BE12)</f>
        <v>0</v>
      </c>
      <c r="BO12" s="45"/>
      <c r="BP12" s="45"/>
      <c r="BQ12" s="36">
        <f t="shared" si="33"/>
        <v>0</v>
      </c>
      <c r="BR12" s="36">
        <f t="shared" si="34"/>
        <v>0</v>
      </c>
      <c r="BS12" s="36">
        <f t="shared" si="35"/>
        <v>0</v>
      </c>
      <c r="BT12" s="36">
        <f t="shared" si="36"/>
        <v>0</v>
      </c>
      <c r="BU12" s="36">
        <f t="shared" si="37"/>
        <v>0</v>
      </c>
      <c r="BV12" s="36">
        <f t="shared" si="38"/>
        <v>0</v>
      </c>
      <c r="BW12" s="36">
        <f t="shared" si="39"/>
        <v>0</v>
      </c>
    </row>
    <row r="13" spans="1:75" x14ac:dyDescent="0.25">
      <c r="A13" s="32">
        <f>ReturnsDump!A4</f>
        <v>43315</v>
      </c>
      <c r="B13" s="45">
        <f t="shared" si="40"/>
        <v>8</v>
      </c>
      <c r="C13" s="45">
        <f t="shared" si="41"/>
        <v>2018</v>
      </c>
      <c r="D13" s="45">
        <f t="shared" si="42"/>
        <v>16144</v>
      </c>
      <c r="F13" s="60"/>
      <c r="G13" s="63">
        <f>ReturnsDump!B4/Return!P$9</f>
        <v>6.5640000000000002E-4</v>
      </c>
      <c r="H13" s="64">
        <f>ReturnsDump!C4/Return!Q$9</f>
        <v>0</v>
      </c>
      <c r="I13" s="64">
        <f>ReturnsDump!D4/Return!R$9</f>
        <v>0</v>
      </c>
      <c r="J13" s="64">
        <f>ReturnsDump!E4/Return!S$9</f>
        <v>0</v>
      </c>
      <c r="K13" s="64">
        <f>ReturnsDump!F4/Return!T$9</f>
        <v>0</v>
      </c>
      <c r="L13" s="64">
        <f>ReturnsDump!G4/Return!U$9</f>
        <v>0</v>
      </c>
      <c r="M13" s="64">
        <f>ReturnsDump!H4/Return!V$9</f>
        <v>0</v>
      </c>
      <c r="P13" s="68">
        <f>ReturnsDump!B4+P12</f>
        <v>49919.360000000001</v>
      </c>
      <c r="Q13" s="66">
        <f>ReturnsDump!C4+Q12</f>
        <v>10000</v>
      </c>
      <c r="R13" s="66">
        <f>ReturnsDump!D4+R12</f>
        <v>10000</v>
      </c>
      <c r="S13" s="66">
        <f>ReturnsDump!E4+S12</f>
        <v>10000</v>
      </c>
      <c r="T13" s="66">
        <f>ReturnsDump!F4+T12</f>
        <v>10000</v>
      </c>
      <c r="U13" s="66">
        <f>ReturnsDump!G4+U12</f>
        <v>10000</v>
      </c>
      <c r="V13" s="66">
        <f>ReturnsDump!H4+V12</f>
        <v>10000</v>
      </c>
      <c r="W13" s="35"/>
      <c r="X13" s="56">
        <f>MAX(P$11:P13)</f>
        <v>49961.83</v>
      </c>
      <c r="Y13" s="56">
        <f>MAX(Q$11:Q13)</f>
        <v>10000</v>
      </c>
      <c r="Z13" s="56">
        <f>MAX(R$11:R13)</f>
        <v>10000</v>
      </c>
      <c r="AA13" s="56">
        <f>MAX(S$11:S13)</f>
        <v>10000</v>
      </c>
      <c r="AB13" s="56">
        <f>MAX(T$11:T13)</f>
        <v>10000</v>
      </c>
      <c r="AC13" s="56">
        <f>MAX(U$11:U13)</f>
        <v>10000</v>
      </c>
      <c r="AD13" s="56">
        <f>MAX(V$11:V13)</f>
        <v>10000</v>
      </c>
      <c r="AE13" s="45"/>
      <c r="AF13" s="36">
        <f t="shared" si="23"/>
        <v>8.5004892735116315E-4</v>
      </c>
      <c r="AG13" s="36">
        <f t="shared" si="24"/>
        <v>0</v>
      </c>
      <c r="AH13" s="36">
        <f t="shared" si="25"/>
        <v>0</v>
      </c>
      <c r="AI13" s="36">
        <f t="shared" si="26"/>
        <v>0</v>
      </c>
      <c r="AJ13" s="36">
        <f t="shared" si="27"/>
        <v>0</v>
      </c>
      <c r="AK13" s="36">
        <f t="shared" si="28"/>
        <v>0</v>
      </c>
      <c r="AL13" s="36">
        <f t="shared" si="29"/>
        <v>0</v>
      </c>
      <c r="AM13" s="36"/>
      <c r="AN13" s="45"/>
      <c r="AO13" s="45"/>
      <c r="AP13" s="55">
        <f t="shared" si="30"/>
        <v>0</v>
      </c>
      <c r="AQ13" s="78">
        <f>IF(AQ$10=0,0,Return!H13*AQ$5*Q$9)</f>
        <v>0</v>
      </c>
      <c r="AR13" s="78">
        <f>IF(AR$10=0,0,Return!I13*AR$5*R$9)</f>
        <v>0</v>
      </c>
      <c r="AS13" s="78">
        <f>IF(AS$10=0,0,Return!J13*AS$5*S$9)</f>
        <v>0</v>
      </c>
      <c r="AT13" s="78">
        <f>IF(AT$10=0,0,Return!K13*AT$5*T$9)</f>
        <v>0</v>
      </c>
      <c r="AU13" s="78">
        <f>IF(AU$10=0,0,Return!L13*AU$5*U$9)</f>
        <v>0</v>
      </c>
      <c r="AV13" s="78">
        <f>IF(AV$10=0,0,Return!M13*AV$5*V$9)</f>
        <v>0</v>
      </c>
      <c r="AW13" s="45"/>
      <c r="AX13" s="45"/>
      <c r="AY13" s="35">
        <f t="shared" ref="AY13:AY45" si="44">IF(AY11=" "," ",AP13+AY12)</f>
        <v>50000</v>
      </c>
      <c r="AZ13" s="35">
        <f t="shared" ref="AZ13:AZ45" si="45">IF(AZ11=" "," ",AQ13+AZ12)</f>
        <v>10000</v>
      </c>
      <c r="BA13" s="35" t="str">
        <f t="shared" ref="BA13:BA45" si="46">IF(BA11=" "," ",AR13+BA12)</f>
        <v xml:space="preserve"> </v>
      </c>
      <c r="BB13" s="35" t="str">
        <f t="shared" ref="BB13:BB45" si="47">IF(BB11=" "," ",AS13+BB12)</f>
        <v xml:space="preserve"> </v>
      </c>
      <c r="BC13" s="35" t="str">
        <f t="shared" ref="BC13:BC45" si="48">IF(BC11=" "," ",AT13+BC12)</f>
        <v xml:space="preserve"> </v>
      </c>
      <c r="BD13" s="35">
        <f t="shared" ref="BD13:BD45" si="49">IF(BD11=" "," ",AU13+BD12)</f>
        <v>10000</v>
      </c>
      <c r="BE13" s="35" t="str">
        <f t="shared" ref="BE13:BE45" si="50">IF(BE11=" "," ",AV13+BE12)</f>
        <v xml:space="preserve"> </v>
      </c>
      <c r="BF13" s="35"/>
      <c r="BG13" s="45"/>
      <c r="BH13" s="35">
        <f>MAX(AY$11:AY13)</f>
        <v>50000</v>
      </c>
      <c r="BI13" s="35">
        <f>MAX(AZ$11:AZ13)</f>
        <v>10000</v>
      </c>
      <c r="BJ13" s="35">
        <f>MAX(BA$11:BA13)</f>
        <v>0</v>
      </c>
      <c r="BK13" s="35">
        <f>MAX(BB$11:BB13)</f>
        <v>0</v>
      </c>
      <c r="BL13" s="35">
        <f>MAX(BC$11:BC13)</f>
        <v>0</v>
      </c>
      <c r="BM13" s="35">
        <f>MAX(BD$11:BD13)</f>
        <v>10000</v>
      </c>
      <c r="BN13" s="35">
        <f>MAX(BE$11:BE13)</f>
        <v>0</v>
      </c>
      <c r="BO13" s="45"/>
      <c r="BP13" s="45"/>
      <c r="BQ13" s="36">
        <f t="shared" si="33"/>
        <v>0</v>
      </c>
      <c r="BR13" s="36">
        <f t="shared" si="34"/>
        <v>0</v>
      </c>
      <c r="BS13" s="36">
        <f t="shared" si="35"/>
        <v>0</v>
      </c>
      <c r="BT13" s="36">
        <f t="shared" si="36"/>
        <v>0</v>
      </c>
      <c r="BU13" s="36">
        <f t="shared" si="37"/>
        <v>0</v>
      </c>
      <c r="BV13" s="36">
        <f t="shared" si="38"/>
        <v>0</v>
      </c>
      <c r="BW13" s="36">
        <f t="shared" si="39"/>
        <v>0</v>
      </c>
    </row>
    <row r="14" spans="1:75" x14ac:dyDescent="0.25">
      <c r="A14" s="32">
        <f>ReturnsDump!A5</f>
        <v>43318</v>
      </c>
      <c r="B14" s="45">
        <f t="shared" si="40"/>
        <v>8</v>
      </c>
      <c r="C14" s="45">
        <f t="shared" si="41"/>
        <v>2018</v>
      </c>
      <c r="D14" s="45">
        <f t="shared" si="42"/>
        <v>16144</v>
      </c>
      <c r="F14" s="60"/>
      <c r="G14" s="63">
        <f>ReturnsDump!B5/Return!P$9</f>
        <v>-4.9392000000000004E-3</v>
      </c>
      <c r="H14" s="64">
        <f>ReturnsDump!C5/Return!Q$9</f>
        <v>0</v>
      </c>
      <c r="I14" s="64">
        <f>ReturnsDump!D5/Return!R$9</f>
        <v>0</v>
      </c>
      <c r="J14" s="64">
        <f>ReturnsDump!E5/Return!S$9</f>
        <v>0</v>
      </c>
      <c r="K14" s="64">
        <f>ReturnsDump!F5/Return!T$9</f>
        <v>0</v>
      </c>
      <c r="L14" s="64">
        <f>ReturnsDump!G5/Return!U$9</f>
        <v>0</v>
      </c>
      <c r="M14" s="65">
        <f>ReturnsDump!H5/Return!V$9</f>
        <v>-1.1059000000000001E-2</v>
      </c>
      <c r="P14" s="68">
        <f>ReturnsDump!B5+P13</f>
        <v>49672.4</v>
      </c>
      <c r="Q14" s="66">
        <f>ReturnsDump!C5+Q13</f>
        <v>10000</v>
      </c>
      <c r="R14" s="66">
        <f>ReturnsDump!D5+R13</f>
        <v>10000</v>
      </c>
      <c r="S14" s="66">
        <f>ReturnsDump!E5+S13</f>
        <v>10000</v>
      </c>
      <c r="T14" s="66">
        <f>ReturnsDump!F5+T13</f>
        <v>10000</v>
      </c>
      <c r="U14" s="66">
        <f>ReturnsDump!G5+U13</f>
        <v>10000</v>
      </c>
      <c r="V14" s="68">
        <f>ReturnsDump!H5+V13</f>
        <v>9889.41</v>
      </c>
      <c r="W14" s="35"/>
      <c r="X14" s="56">
        <f>MAX(P$11:P14)</f>
        <v>49961.83</v>
      </c>
      <c r="Y14" s="56">
        <f>MAX(Q$11:Q14)</f>
        <v>10000</v>
      </c>
      <c r="Z14" s="56">
        <f>MAX(R$11:R14)</f>
        <v>10000</v>
      </c>
      <c r="AA14" s="56">
        <f>MAX(S$11:S14)</f>
        <v>10000</v>
      </c>
      <c r="AB14" s="56">
        <f>MAX(T$11:T14)</f>
        <v>10000</v>
      </c>
      <c r="AC14" s="56">
        <f>MAX(U$11:U14)</f>
        <v>10000</v>
      </c>
      <c r="AD14" s="56">
        <f>MAX(V$11:V14)</f>
        <v>10000</v>
      </c>
      <c r="AE14" s="45"/>
      <c r="AF14" s="36">
        <f t="shared" si="23"/>
        <v>5.7930223932950468E-3</v>
      </c>
      <c r="AG14" s="36">
        <f t="shared" si="24"/>
        <v>0</v>
      </c>
      <c r="AH14" s="36">
        <f t="shared" si="25"/>
        <v>0</v>
      </c>
      <c r="AI14" s="36">
        <f t="shared" si="26"/>
        <v>0</v>
      </c>
      <c r="AJ14" s="36">
        <f t="shared" si="27"/>
        <v>0</v>
      </c>
      <c r="AK14" s="36">
        <f t="shared" si="28"/>
        <v>0</v>
      </c>
      <c r="AL14" s="36">
        <f t="shared" si="29"/>
        <v>1.1059000000000015E-2</v>
      </c>
      <c r="AM14" s="36"/>
      <c r="AN14" s="45"/>
      <c r="AO14" s="45"/>
      <c r="AP14" s="55">
        <f t="shared" si="30"/>
        <v>0</v>
      </c>
      <c r="AQ14" s="78">
        <f>IF(AQ$10=0,0,Return!H14*AQ$5*Q$9)</f>
        <v>0</v>
      </c>
      <c r="AR14" s="78">
        <f>IF(AR$10=0,0,Return!I14*AR$5*R$9)</f>
        <v>0</v>
      </c>
      <c r="AS14" s="78">
        <f>IF(AS$10=0,0,Return!J14*AS$5*S$9)</f>
        <v>0</v>
      </c>
      <c r="AT14" s="78">
        <f>IF(AT$10=0,0,Return!K14*AT$5*T$9)</f>
        <v>0</v>
      </c>
      <c r="AU14" s="78">
        <f>IF(AU$10=0,0,Return!L14*AU$5*U$9)</f>
        <v>0</v>
      </c>
      <c r="AV14" s="78">
        <f>IF(AV$10=0,0,Return!M14*AV$5*V$9)</f>
        <v>0</v>
      </c>
      <c r="AW14" s="45"/>
      <c r="AX14" s="45"/>
      <c r="AY14" s="35">
        <f t="shared" si="44"/>
        <v>50000</v>
      </c>
      <c r="AZ14" s="35">
        <f t="shared" si="45"/>
        <v>10000</v>
      </c>
      <c r="BA14" s="35" t="str">
        <f t="shared" si="46"/>
        <v xml:space="preserve"> </v>
      </c>
      <c r="BB14" s="35" t="str">
        <f t="shared" si="47"/>
        <v xml:space="preserve"> </v>
      </c>
      <c r="BC14" s="35" t="str">
        <f t="shared" si="48"/>
        <v xml:space="preserve"> </v>
      </c>
      <c r="BD14" s="35">
        <f t="shared" si="49"/>
        <v>10000</v>
      </c>
      <c r="BE14" s="35" t="str">
        <f t="shared" si="50"/>
        <v xml:space="preserve"> </v>
      </c>
      <c r="BF14" s="35"/>
      <c r="BG14" s="45"/>
      <c r="BH14" s="35">
        <f>MAX(AY$11:AY14)</f>
        <v>50000</v>
      </c>
      <c r="BI14" s="35">
        <f>MAX(AZ$11:AZ14)</f>
        <v>10000</v>
      </c>
      <c r="BJ14" s="35">
        <f>MAX(BA$11:BA14)</f>
        <v>0</v>
      </c>
      <c r="BK14" s="35">
        <f>MAX(BB$11:BB14)</f>
        <v>0</v>
      </c>
      <c r="BL14" s="35">
        <f>MAX(BC$11:BC14)</f>
        <v>0</v>
      </c>
      <c r="BM14" s="35">
        <f>MAX(BD$11:BD14)</f>
        <v>10000</v>
      </c>
      <c r="BN14" s="35">
        <f>MAX(BE$11:BE14)</f>
        <v>0</v>
      </c>
      <c r="BO14" s="45"/>
      <c r="BP14" s="45"/>
      <c r="BQ14" s="36">
        <f t="shared" si="33"/>
        <v>0</v>
      </c>
      <c r="BR14" s="36">
        <f t="shared" si="34"/>
        <v>0</v>
      </c>
      <c r="BS14" s="36">
        <f t="shared" si="35"/>
        <v>0</v>
      </c>
      <c r="BT14" s="36">
        <f t="shared" si="36"/>
        <v>0</v>
      </c>
      <c r="BU14" s="36">
        <f t="shared" si="37"/>
        <v>0</v>
      </c>
      <c r="BV14" s="36">
        <f t="shared" si="38"/>
        <v>0</v>
      </c>
      <c r="BW14" s="36">
        <f t="shared" si="39"/>
        <v>0</v>
      </c>
    </row>
    <row r="15" spans="1:75" x14ac:dyDescent="0.25">
      <c r="A15" s="32">
        <f>ReturnsDump!A6</f>
        <v>43319</v>
      </c>
      <c r="B15" s="45">
        <f t="shared" si="40"/>
        <v>8</v>
      </c>
      <c r="C15" s="45">
        <f t="shared" si="41"/>
        <v>2018</v>
      </c>
      <c r="D15" s="45">
        <f t="shared" si="42"/>
        <v>16144</v>
      </c>
      <c r="F15" s="60"/>
      <c r="G15" s="63">
        <f>ReturnsDump!B6/Return!P$9</f>
        <v>3.9110000000000004E-3</v>
      </c>
      <c r="H15" s="64">
        <f>ReturnsDump!C6/Return!Q$9</f>
        <v>0</v>
      </c>
      <c r="I15" s="64">
        <f>ReturnsDump!D6/Return!R$9</f>
        <v>0</v>
      </c>
      <c r="J15" s="65">
        <f>ReturnsDump!E6/Return!S$9</f>
        <v>3.0100000000000001E-3</v>
      </c>
      <c r="K15" s="64">
        <f>ReturnsDump!F6/Return!T$9</f>
        <v>0</v>
      </c>
      <c r="L15" s="64">
        <f>ReturnsDump!G6/Return!U$9</f>
        <v>0</v>
      </c>
      <c r="M15" s="65">
        <f>ReturnsDump!H6/Return!V$9</f>
        <v>-8.1480000000000007E-3</v>
      </c>
      <c r="P15" s="68">
        <f>ReturnsDump!B6+P14</f>
        <v>49867.950000000004</v>
      </c>
      <c r="Q15" s="66">
        <f>ReturnsDump!C6+Q14</f>
        <v>10000</v>
      </c>
      <c r="R15" s="66">
        <f>ReturnsDump!D6+R14</f>
        <v>10000</v>
      </c>
      <c r="S15" s="68">
        <f>ReturnsDump!E6+S14</f>
        <v>10030.1</v>
      </c>
      <c r="T15" s="66">
        <f>ReturnsDump!F6+T14</f>
        <v>10000</v>
      </c>
      <c r="U15" s="66">
        <f>ReturnsDump!G6+U14</f>
        <v>10000</v>
      </c>
      <c r="V15" s="68">
        <f>ReturnsDump!H6+V14</f>
        <v>9807.93</v>
      </c>
      <c r="W15" s="35"/>
      <c r="X15" s="56">
        <f>MAX(P$11:P15)</f>
        <v>49961.83</v>
      </c>
      <c r="Y15" s="56">
        <f>MAX(Q$11:Q15)</f>
        <v>10000</v>
      </c>
      <c r="Z15" s="56">
        <f>MAX(R$11:R15)</f>
        <v>10000</v>
      </c>
      <c r="AA15" s="56">
        <f>MAX(S$11:S15)</f>
        <v>10030.1</v>
      </c>
      <c r="AB15" s="56">
        <f>MAX(T$11:T15)</f>
        <v>10000</v>
      </c>
      <c r="AC15" s="56">
        <f>MAX(U$11:U15)</f>
        <v>10000</v>
      </c>
      <c r="AD15" s="56">
        <f>MAX(V$11:V15)</f>
        <v>10000</v>
      </c>
      <c r="AE15" s="45"/>
      <c r="AF15" s="36">
        <f t="shared" si="23"/>
        <v>1.8790344549028204E-3</v>
      </c>
      <c r="AG15" s="36">
        <f t="shared" si="24"/>
        <v>0</v>
      </c>
      <c r="AH15" s="36">
        <f t="shared" si="25"/>
        <v>0</v>
      </c>
      <c r="AI15" s="36">
        <f t="shared" si="26"/>
        <v>0</v>
      </c>
      <c r="AJ15" s="36">
        <f t="shared" si="27"/>
        <v>0</v>
      </c>
      <c r="AK15" s="36">
        <f t="shared" si="28"/>
        <v>0</v>
      </c>
      <c r="AL15" s="36">
        <f t="shared" si="29"/>
        <v>1.9206999999999971E-2</v>
      </c>
      <c r="AM15" s="36"/>
      <c r="AN15" s="45"/>
      <c r="AO15" s="45"/>
      <c r="AP15" s="55">
        <f t="shared" si="30"/>
        <v>0</v>
      </c>
      <c r="AQ15" s="78">
        <f>IF(AQ$10=0,0,Return!H15*AQ$5*Q$9)</f>
        <v>0</v>
      </c>
      <c r="AR15" s="78">
        <f>IF(AR$10=0,0,Return!I15*AR$5*R$9)</f>
        <v>0</v>
      </c>
      <c r="AS15" s="78">
        <f>IF(AS$10=0,0,Return!J15*AS$5*S$9)</f>
        <v>0</v>
      </c>
      <c r="AT15" s="78">
        <f>IF(AT$10=0,0,Return!K15*AT$5*T$9)</f>
        <v>0</v>
      </c>
      <c r="AU15" s="78">
        <f>IF(AU$10=0,0,Return!L15*AU$5*U$9)</f>
        <v>0</v>
      </c>
      <c r="AV15" s="78">
        <f>IF(AV$10=0,0,Return!M15*AV$5*V$9)</f>
        <v>0</v>
      </c>
      <c r="AW15" s="45"/>
      <c r="AX15" s="45"/>
      <c r="AY15" s="35">
        <f t="shared" si="44"/>
        <v>50000</v>
      </c>
      <c r="AZ15" s="35">
        <f t="shared" si="45"/>
        <v>10000</v>
      </c>
      <c r="BA15" s="35" t="str">
        <f t="shared" si="46"/>
        <v xml:space="preserve"> </v>
      </c>
      <c r="BB15" s="35" t="str">
        <f t="shared" si="47"/>
        <v xml:space="preserve"> </v>
      </c>
      <c r="BC15" s="35" t="str">
        <f t="shared" si="48"/>
        <v xml:space="preserve"> </v>
      </c>
      <c r="BD15" s="35">
        <f t="shared" si="49"/>
        <v>10000</v>
      </c>
      <c r="BE15" s="35" t="str">
        <f t="shared" si="50"/>
        <v xml:space="preserve"> </v>
      </c>
      <c r="BF15" s="35"/>
      <c r="BG15" s="45"/>
      <c r="BH15" s="35">
        <f>MAX(AY$11:AY15)</f>
        <v>50000</v>
      </c>
      <c r="BI15" s="35">
        <f>MAX(AZ$11:AZ15)</f>
        <v>10000</v>
      </c>
      <c r="BJ15" s="35">
        <f>MAX(BA$11:BA15)</f>
        <v>0</v>
      </c>
      <c r="BK15" s="35">
        <f>MAX(BB$11:BB15)</f>
        <v>0</v>
      </c>
      <c r="BL15" s="35">
        <f>MAX(BC$11:BC15)</f>
        <v>0</v>
      </c>
      <c r="BM15" s="35">
        <f>MAX(BD$11:BD15)</f>
        <v>10000</v>
      </c>
      <c r="BN15" s="35">
        <f>MAX(BE$11:BE15)</f>
        <v>0</v>
      </c>
      <c r="BO15" s="45"/>
      <c r="BP15" s="45"/>
      <c r="BQ15" s="36">
        <f t="shared" si="33"/>
        <v>0</v>
      </c>
      <c r="BR15" s="36">
        <f t="shared" si="34"/>
        <v>0</v>
      </c>
      <c r="BS15" s="36">
        <f t="shared" si="35"/>
        <v>0</v>
      </c>
      <c r="BT15" s="36">
        <f t="shared" si="36"/>
        <v>0</v>
      </c>
      <c r="BU15" s="36">
        <f t="shared" si="37"/>
        <v>0</v>
      </c>
      <c r="BV15" s="36">
        <f t="shared" si="38"/>
        <v>0</v>
      </c>
      <c r="BW15" s="36">
        <f t="shared" si="39"/>
        <v>0</v>
      </c>
    </row>
    <row r="16" spans="1:75" x14ac:dyDescent="0.25">
      <c r="A16" s="32">
        <f>ReturnsDump!A7</f>
        <v>43320</v>
      </c>
      <c r="B16" s="45">
        <f t="shared" si="40"/>
        <v>8</v>
      </c>
      <c r="C16" s="45">
        <f t="shared" si="41"/>
        <v>2018</v>
      </c>
      <c r="D16" s="45">
        <f t="shared" si="42"/>
        <v>16144</v>
      </c>
      <c r="F16" s="60"/>
      <c r="G16" s="63">
        <f>ReturnsDump!B7/Return!P$9</f>
        <v>-6.5517999999999991E-3</v>
      </c>
      <c r="H16" s="65">
        <f>ReturnsDump!C7/Return!Q$9</f>
        <v>-1.9699999999999999E-4</v>
      </c>
      <c r="I16" s="64">
        <f>ReturnsDump!D7/Return!R$9</f>
        <v>0</v>
      </c>
      <c r="J16" s="65">
        <f>ReturnsDump!E7/Return!S$9</f>
        <v>-1.4483000000000001E-2</v>
      </c>
      <c r="K16" s="65">
        <f>ReturnsDump!F7/Return!T$9</f>
        <v>-3.6369999999999996E-3</v>
      </c>
      <c r="L16" s="64">
        <f>ReturnsDump!G7/Return!U$9</f>
        <v>0</v>
      </c>
      <c r="M16" s="64">
        <f>ReturnsDump!H7/Return!V$9</f>
        <v>0</v>
      </c>
      <c r="P16" s="68">
        <f>ReturnsDump!B7+P15</f>
        <v>49540.360000000008</v>
      </c>
      <c r="Q16" s="68">
        <f>ReturnsDump!C7+Q15</f>
        <v>9998.0300000000007</v>
      </c>
      <c r="R16" s="66">
        <f>ReturnsDump!D7+R15</f>
        <v>10000</v>
      </c>
      <c r="S16" s="68">
        <f>ReturnsDump!E7+S15</f>
        <v>9885.27</v>
      </c>
      <c r="T16" s="68">
        <f>ReturnsDump!F7+T15</f>
        <v>9963.6299999999992</v>
      </c>
      <c r="U16" s="66">
        <f>ReturnsDump!G7+U15</f>
        <v>10000</v>
      </c>
      <c r="V16" s="68">
        <f>ReturnsDump!H7+V15</f>
        <v>9807.93</v>
      </c>
      <c r="W16" s="35"/>
      <c r="X16" s="56">
        <f>MAX(P$11:P16)</f>
        <v>49961.83</v>
      </c>
      <c r="Y16" s="56">
        <f>MAX(Q$11:Q16)</f>
        <v>10000</v>
      </c>
      <c r="Z16" s="56">
        <f>MAX(R$11:R16)</f>
        <v>10000</v>
      </c>
      <c r="AA16" s="56">
        <f>MAX(S$11:S16)</f>
        <v>10030.1</v>
      </c>
      <c r="AB16" s="56">
        <f>MAX(T$11:T16)</f>
        <v>10000</v>
      </c>
      <c r="AC16" s="56">
        <f>MAX(U$11:U16)</f>
        <v>10000</v>
      </c>
      <c r="AD16" s="56">
        <f>MAX(V$11:V16)</f>
        <v>10000</v>
      </c>
      <c r="AE16" s="45"/>
      <c r="AF16" s="36">
        <f t="shared" si="23"/>
        <v>8.4358399201949538E-3</v>
      </c>
      <c r="AG16" s="36">
        <f t="shared" si="24"/>
        <v>1.9699999999993451E-4</v>
      </c>
      <c r="AH16" s="36">
        <f t="shared" si="25"/>
        <v>0</v>
      </c>
      <c r="AI16" s="36">
        <f t="shared" si="26"/>
        <v>1.4439536993649109E-2</v>
      </c>
      <c r="AJ16" s="36">
        <f t="shared" si="27"/>
        <v>3.6370000000000798E-3</v>
      </c>
      <c r="AK16" s="36">
        <f t="shared" si="28"/>
        <v>0</v>
      </c>
      <c r="AL16" s="36">
        <f t="shared" si="29"/>
        <v>1.9206999999999971E-2</v>
      </c>
      <c r="AM16" s="36"/>
      <c r="AN16" s="45"/>
      <c r="AO16" s="45"/>
      <c r="AP16" s="55">
        <f t="shared" si="30"/>
        <v>-2.1669999999999994</v>
      </c>
      <c r="AQ16" s="78">
        <f>IF(AQ$10=0,0,Return!H16*AQ$5*Q$9)</f>
        <v>-2.1669999999999994</v>
      </c>
      <c r="AR16" s="78">
        <f>IF(AR$10=0,0,Return!I16*AR$5*R$9)</f>
        <v>0</v>
      </c>
      <c r="AS16" s="78">
        <f>IF(AS$10=0,0,Return!J16*AS$5*S$9)</f>
        <v>0</v>
      </c>
      <c r="AT16" s="78">
        <f>IF(AT$10=0,0,Return!K16*AT$5*T$9)</f>
        <v>0</v>
      </c>
      <c r="AU16" s="78">
        <f>IF(AU$10=0,0,Return!L16*AU$5*U$9)</f>
        <v>0</v>
      </c>
      <c r="AV16" s="78">
        <f>IF(AV$10=0,0,Return!M16*AV$5*V$9)</f>
        <v>0</v>
      </c>
      <c r="AW16" s="45"/>
      <c r="AX16" s="45"/>
      <c r="AY16" s="35">
        <f t="shared" si="44"/>
        <v>49997.832999999999</v>
      </c>
      <c r="AZ16" s="35">
        <f t="shared" si="45"/>
        <v>9997.8330000000005</v>
      </c>
      <c r="BA16" s="35" t="str">
        <f t="shared" si="46"/>
        <v xml:space="preserve"> </v>
      </c>
      <c r="BB16" s="35" t="str">
        <f t="shared" si="47"/>
        <v xml:space="preserve"> </v>
      </c>
      <c r="BC16" s="35" t="str">
        <f t="shared" si="48"/>
        <v xml:space="preserve"> </v>
      </c>
      <c r="BD16" s="35">
        <f t="shared" si="49"/>
        <v>10000</v>
      </c>
      <c r="BE16" s="35" t="str">
        <f t="shared" si="50"/>
        <v xml:space="preserve"> </v>
      </c>
      <c r="BF16" s="35"/>
      <c r="BG16" s="45"/>
      <c r="BH16" s="35">
        <f>MAX(AY$11:AY16)</f>
        <v>50000</v>
      </c>
      <c r="BI16" s="35">
        <f>MAX(AZ$11:AZ16)</f>
        <v>10000</v>
      </c>
      <c r="BJ16" s="35">
        <f>MAX(BA$11:BA16)</f>
        <v>0</v>
      </c>
      <c r="BK16" s="35">
        <f>MAX(BB$11:BB16)</f>
        <v>0</v>
      </c>
      <c r="BL16" s="35">
        <f>MAX(BC$11:BC16)</f>
        <v>0</v>
      </c>
      <c r="BM16" s="35">
        <f>MAX(BD$11:BD16)</f>
        <v>10000</v>
      </c>
      <c r="BN16" s="35">
        <f>MAX(BE$11:BE16)</f>
        <v>0</v>
      </c>
      <c r="BO16" s="45"/>
      <c r="BP16" s="45"/>
      <c r="BQ16" s="36">
        <f t="shared" si="33"/>
        <v>4.3340000000025609E-5</v>
      </c>
      <c r="BR16" s="36">
        <f t="shared" si="34"/>
        <v>2.1669999999994615E-4</v>
      </c>
      <c r="BS16" s="36">
        <f t="shared" si="35"/>
        <v>0</v>
      </c>
      <c r="BT16" s="36">
        <f t="shared" si="36"/>
        <v>0</v>
      </c>
      <c r="BU16" s="36">
        <f t="shared" si="37"/>
        <v>0</v>
      </c>
      <c r="BV16" s="36">
        <f t="shared" si="38"/>
        <v>0</v>
      </c>
      <c r="BW16" s="36">
        <f t="shared" si="39"/>
        <v>0</v>
      </c>
    </row>
    <row r="17" spans="1:75" x14ac:dyDescent="0.25">
      <c r="A17" s="32">
        <f>ReturnsDump!A8</f>
        <v>43321</v>
      </c>
      <c r="B17" s="45">
        <f t="shared" si="40"/>
        <v>8</v>
      </c>
      <c r="C17" s="45">
        <f t="shared" si="41"/>
        <v>2018</v>
      </c>
      <c r="D17" s="45">
        <f t="shared" si="42"/>
        <v>16144</v>
      </c>
      <c r="F17" s="60"/>
      <c r="G17" s="63">
        <f>ReturnsDump!B8/Return!P$9</f>
        <v>3.0677999999999999E-3</v>
      </c>
      <c r="H17" s="64">
        <f>ReturnsDump!C8/Return!Q$9</f>
        <v>0</v>
      </c>
      <c r="I17" s="65">
        <f>ReturnsDump!D8/Return!R$9</f>
        <v>2.5521000000000002E-2</v>
      </c>
      <c r="J17" s="64">
        <f>ReturnsDump!E8/Return!S$9</f>
        <v>0</v>
      </c>
      <c r="K17" s="65">
        <f>ReturnsDump!F8/Return!T$9</f>
        <v>3.2359999999999997E-3</v>
      </c>
      <c r="L17" s="64">
        <f>ReturnsDump!G8/Return!U$9</f>
        <v>0</v>
      </c>
      <c r="M17" s="64">
        <f>ReturnsDump!H8/Return!V$9</f>
        <v>0</v>
      </c>
      <c r="P17" s="68">
        <f>ReturnsDump!B8+P16</f>
        <v>49693.750000000007</v>
      </c>
      <c r="Q17" s="68">
        <f>ReturnsDump!C8+Q16</f>
        <v>9998.0300000000007</v>
      </c>
      <c r="R17" s="68">
        <f>ReturnsDump!D8+R16</f>
        <v>10255.209999999999</v>
      </c>
      <c r="S17" s="68">
        <f>ReturnsDump!E8+S16</f>
        <v>9885.27</v>
      </c>
      <c r="T17" s="68">
        <f>ReturnsDump!F8+T16</f>
        <v>9995.99</v>
      </c>
      <c r="U17" s="66">
        <f>ReturnsDump!G8+U16</f>
        <v>10000</v>
      </c>
      <c r="V17" s="68">
        <f>ReturnsDump!H8+V16</f>
        <v>9807.93</v>
      </c>
      <c r="W17" s="35"/>
      <c r="X17" s="56">
        <f>MAX(P$11:P17)</f>
        <v>49961.83</v>
      </c>
      <c r="Y17" s="56">
        <f>MAX(Q$11:Q17)</f>
        <v>10000</v>
      </c>
      <c r="Z17" s="56">
        <f>MAX(R$11:R17)</f>
        <v>10255.209999999999</v>
      </c>
      <c r="AA17" s="56">
        <f>MAX(S$11:S17)</f>
        <v>10030.1</v>
      </c>
      <c r="AB17" s="56">
        <f>MAX(T$11:T17)</f>
        <v>10000</v>
      </c>
      <c r="AC17" s="56">
        <f>MAX(U$11:U17)</f>
        <v>10000</v>
      </c>
      <c r="AD17" s="56">
        <f>MAX(V$11:V17)</f>
        <v>10000</v>
      </c>
      <c r="AE17" s="45"/>
      <c r="AF17" s="36">
        <f t="shared" si="23"/>
        <v>5.3656961724579434E-3</v>
      </c>
      <c r="AG17" s="36">
        <f t="shared" si="24"/>
        <v>1.9699999999993451E-4</v>
      </c>
      <c r="AH17" s="36">
        <f t="shared" si="25"/>
        <v>0</v>
      </c>
      <c r="AI17" s="36">
        <f t="shared" si="26"/>
        <v>1.4439536993649109E-2</v>
      </c>
      <c r="AJ17" s="36">
        <f t="shared" si="27"/>
        <v>4.0100000000002184E-4</v>
      </c>
      <c r="AK17" s="36">
        <f t="shared" si="28"/>
        <v>0</v>
      </c>
      <c r="AL17" s="36">
        <f t="shared" si="29"/>
        <v>1.9206999999999971E-2</v>
      </c>
      <c r="AM17" s="36"/>
      <c r="AN17" s="45"/>
      <c r="AO17" s="45"/>
      <c r="AP17" s="55">
        <f t="shared" si="30"/>
        <v>0</v>
      </c>
      <c r="AQ17" s="78">
        <f>IF(AQ$10=0,0,Return!H17*AQ$5*Q$9)</f>
        <v>0</v>
      </c>
      <c r="AR17" s="78">
        <f>IF(AR$10=0,0,Return!I17*AR$5*R$9)</f>
        <v>0</v>
      </c>
      <c r="AS17" s="78">
        <f>IF(AS$10=0,0,Return!J17*AS$5*S$9)</f>
        <v>0</v>
      </c>
      <c r="AT17" s="78">
        <f>IF(AT$10=0,0,Return!K17*AT$5*T$9)</f>
        <v>0</v>
      </c>
      <c r="AU17" s="78">
        <f>IF(AU$10=0,0,Return!L17*AU$5*U$9)</f>
        <v>0</v>
      </c>
      <c r="AV17" s="78">
        <f>IF(AV$10=0,0,Return!M17*AV$5*V$9)</f>
        <v>0</v>
      </c>
      <c r="AW17" s="45"/>
      <c r="AX17" s="45"/>
      <c r="AY17" s="35">
        <f t="shared" si="44"/>
        <v>49997.832999999999</v>
      </c>
      <c r="AZ17" s="35">
        <f t="shared" si="45"/>
        <v>9997.8330000000005</v>
      </c>
      <c r="BA17" s="35" t="str">
        <f t="shared" si="46"/>
        <v xml:space="preserve"> </v>
      </c>
      <c r="BB17" s="35" t="str">
        <f t="shared" si="47"/>
        <v xml:space="preserve"> </v>
      </c>
      <c r="BC17" s="35" t="str">
        <f t="shared" si="48"/>
        <v xml:space="preserve"> </v>
      </c>
      <c r="BD17" s="35">
        <f t="shared" si="49"/>
        <v>10000</v>
      </c>
      <c r="BE17" s="35" t="str">
        <f t="shared" si="50"/>
        <v xml:space="preserve"> </v>
      </c>
      <c r="BF17" s="35"/>
      <c r="BG17" s="45"/>
      <c r="BH17" s="35">
        <f>MAX(AY$11:AY17)</f>
        <v>50000</v>
      </c>
      <c r="BI17" s="35">
        <f>MAX(AZ$11:AZ17)</f>
        <v>10000</v>
      </c>
      <c r="BJ17" s="35">
        <f>MAX(BA$11:BA17)</f>
        <v>0</v>
      </c>
      <c r="BK17" s="35">
        <f>MAX(BB$11:BB17)</f>
        <v>0</v>
      </c>
      <c r="BL17" s="35">
        <f>MAX(BC$11:BC17)</f>
        <v>0</v>
      </c>
      <c r="BM17" s="35">
        <f>MAX(BD$11:BD17)</f>
        <v>10000</v>
      </c>
      <c r="BN17" s="35">
        <f>MAX(BE$11:BE17)</f>
        <v>0</v>
      </c>
      <c r="BO17" s="45"/>
      <c r="BP17" s="45"/>
      <c r="BQ17" s="36">
        <f t="shared" si="33"/>
        <v>4.3340000000025609E-5</v>
      </c>
      <c r="BR17" s="36">
        <f t="shared" si="34"/>
        <v>2.1669999999994615E-4</v>
      </c>
      <c r="BS17" s="36">
        <f t="shared" si="35"/>
        <v>0</v>
      </c>
      <c r="BT17" s="36">
        <f t="shared" si="36"/>
        <v>0</v>
      </c>
      <c r="BU17" s="36">
        <f t="shared" si="37"/>
        <v>0</v>
      </c>
      <c r="BV17" s="36">
        <f t="shared" si="38"/>
        <v>0</v>
      </c>
      <c r="BW17" s="36">
        <f t="shared" si="39"/>
        <v>0</v>
      </c>
    </row>
    <row r="18" spans="1:75" x14ac:dyDescent="0.25">
      <c r="A18" s="32">
        <f>ReturnsDump!A9</f>
        <v>43322</v>
      </c>
      <c r="B18" s="45">
        <f t="shared" si="40"/>
        <v>8</v>
      </c>
      <c r="C18" s="45">
        <f t="shared" si="41"/>
        <v>2018</v>
      </c>
      <c r="D18" s="45">
        <f t="shared" si="42"/>
        <v>16144</v>
      </c>
      <c r="F18" s="60"/>
      <c r="G18" s="63">
        <f>ReturnsDump!B9/Return!P$9</f>
        <v>-1.1067200000000001E-2</v>
      </c>
      <c r="H18" s="64">
        <f>ReturnsDump!C9/Return!Q$9</f>
        <v>0</v>
      </c>
      <c r="I18" s="64">
        <f>ReturnsDump!D9/Return!R$9</f>
        <v>0</v>
      </c>
      <c r="J18" s="65">
        <f>ReturnsDump!E9/Return!S$9</f>
        <v>-7.5049999999999995E-3</v>
      </c>
      <c r="K18" s="64">
        <f>ReturnsDump!F9/Return!T$9</f>
        <v>0</v>
      </c>
      <c r="L18" s="64">
        <f>ReturnsDump!G9/Return!U$9</f>
        <v>0</v>
      </c>
      <c r="M18" s="65">
        <f>ReturnsDump!H9/Return!V$9</f>
        <v>-1.1663E-2</v>
      </c>
      <c r="P18" s="68">
        <f>ReturnsDump!B9+P17</f>
        <v>49140.390000000007</v>
      </c>
      <c r="Q18" s="68">
        <f>ReturnsDump!C9+Q17</f>
        <v>9998.0300000000007</v>
      </c>
      <c r="R18" s="68">
        <f>ReturnsDump!D9+R17</f>
        <v>10255.209999999999</v>
      </c>
      <c r="S18" s="68">
        <f>ReturnsDump!E9+S17</f>
        <v>9810.2200000000012</v>
      </c>
      <c r="T18" s="68">
        <f>ReturnsDump!F9+T17</f>
        <v>9995.99</v>
      </c>
      <c r="U18" s="66">
        <f>ReturnsDump!G9+U17</f>
        <v>10000</v>
      </c>
      <c r="V18" s="68">
        <f>ReturnsDump!H9+V17</f>
        <v>9691.3000000000011</v>
      </c>
      <c r="W18" s="35"/>
      <c r="X18" s="56">
        <f>MAX(P$11:P18)</f>
        <v>49961.83</v>
      </c>
      <c r="Y18" s="56">
        <f>MAX(Q$11:Q18)</f>
        <v>10000</v>
      </c>
      <c r="Z18" s="56">
        <f>MAX(R$11:R18)</f>
        <v>10255.209999999999</v>
      </c>
      <c r="AA18" s="56">
        <f>MAX(S$11:S18)</f>
        <v>10030.1</v>
      </c>
      <c r="AB18" s="56">
        <f>MAX(T$11:T18)</f>
        <v>10000</v>
      </c>
      <c r="AC18" s="56">
        <f>MAX(U$11:U18)</f>
        <v>10000</v>
      </c>
      <c r="AD18" s="56">
        <f>MAX(V$11:V18)</f>
        <v>10000</v>
      </c>
      <c r="AE18" s="45"/>
      <c r="AF18" s="36">
        <f t="shared" si="23"/>
        <v>1.6441351327603392E-2</v>
      </c>
      <c r="AG18" s="36">
        <f t="shared" si="24"/>
        <v>1.9699999999993451E-4</v>
      </c>
      <c r="AH18" s="36">
        <f t="shared" si="25"/>
        <v>0</v>
      </c>
      <c r="AI18" s="36">
        <f t="shared" si="26"/>
        <v>2.1922014735645624E-2</v>
      </c>
      <c r="AJ18" s="36">
        <f t="shared" si="27"/>
        <v>4.0100000000002184E-4</v>
      </c>
      <c r="AK18" s="36">
        <f t="shared" si="28"/>
        <v>0</v>
      </c>
      <c r="AL18" s="36">
        <f t="shared" si="29"/>
        <v>3.0869999999999891E-2</v>
      </c>
      <c r="AM18" s="36"/>
      <c r="AN18" s="45"/>
      <c r="AO18" s="45"/>
      <c r="AP18" s="55">
        <f t="shared" si="30"/>
        <v>0</v>
      </c>
      <c r="AQ18" s="78">
        <f>IF(AQ$10=0,0,Return!H18*AQ$5*Q$9)</f>
        <v>0</v>
      </c>
      <c r="AR18" s="78">
        <f>IF(AR$10=0,0,Return!I18*AR$5*R$9)</f>
        <v>0</v>
      </c>
      <c r="AS18" s="78">
        <f>IF(AS$10=0,0,Return!J18*AS$5*S$9)</f>
        <v>0</v>
      </c>
      <c r="AT18" s="78">
        <f>IF(AT$10=0,0,Return!K18*AT$5*T$9)</f>
        <v>0</v>
      </c>
      <c r="AU18" s="78">
        <f>IF(AU$10=0,0,Return!L18*AU$5*U$9)</f>
        <v>0</v>
      </c>
      <c r="AV18" s="78">
        <f>IF(AV$10=0,0,Return!M18*AV$5*V$9)</f>
        <v>0</v>
      </c>
      <c r="AW18" s="45"/>
      <c r="AX18" s="45"/>
      <c r="AY18" s="35">
        <f t="shared" si="44"/>
        <v>49997.832999999999</v>
      </c>
      <c r="AZ18" s="35">
        <f t="shared" si="45"/>
        <v>9997.8330000000005</v>
      </c>
      <c r="BA18" s="35" t="str">
        <f t="shared" si="46"/>
        <v xml:space="preserve"> </v>
      </c>
      <c r="BB18" s="35" t="str">
        <f t="shared" si="47"/>
        <v xml:space="preserve"> </v>
      </c>
      <c r="BC18" s="35" t="str">
        <f t="shared" si="48"/>
        <v xml:space="preserve"> </v>
      </c>
      <c r="BD18" s="35">
        <f t="shared" si="49"/>
        <v>10000</v>
      </c>
      <c r="BE18" s="35" t="str">
        <f t="shared" si="50"/>
        <v xml:space="preserve"> </v>
      </c>
      <c r="BF18" s="35"/>
      <c r="BG18" s="45"/>
      <c r="BH18" s="35">
        <f>MAX(AY$11:AY18)</f>
        <v>50000</v>
      </c>
      <c r="BI18" s="35">
        <f>MAX(AZ$11:AZ18)</f>
        <v>10000</v>
      </c>
      <c r="BJ18" s="35">
        <f>MAX(BA$11:BA18)</f>
        <v>0</v>
      </c>
      <c r="BK18" s="35">
        <f>MAX(BB$11:BB18)</f>
        <v>0</v>
      </c>
      <c r="BL18" s="35">
        <f>MAX(BC$11:BC18)</f>
        <v>0</v>
      </c>
      <c r="BM18" s="35">
        <f>MAX(BD$11:BD18)</f>
        <v>10000</v>
      </c>
      <c r="BN18" s="35">
        <f>MAX(BE$11:BE18)</f>
        <v>0</v>
      </c>
      <c r="BO18" s="45"/>
      <c r="BP18" s="45"/>
      <c r="BQ18" s="36">
        <f t="shared" si="33"/>
        <v>4.3340000000025609E-5</v>
      </c>
      <c r="BR18" s="36">
        <f t="shared" si="34"/>
        <v>2.1669999999994615E-4</v>
      </c>
      <c r="BS18" s="36">
        <f t="shared" si="35"/>
        <v>0</v>
      </c>
      <c r="BT18" s="36">
        <f t="shared" si="36"/>
        <v>0</v>
      </c>
      <c r="BU18" s="36">
        <f t="shared" si="37"/>
        <v>0</v>
      </c>
      <c r="BV18" s="36">
        <f t="shared" si="38"/>
        <v>0</v>
      </c>
      <c r="BW18" s="36">
        <f t="shared" si="39"/>
        <v>0</v>
      </c>
    </row>
    <row r="19" spans="1:75" x14ac:dyDescent="0.25">
      <c r="A19" s="32">
        <f>ReturnsDump!A10</f>
        <v>43325</v>
      </c>
      <c r="B19" s="45">
        <f t="shared" si="40"/>
        <v>8</v>
      </c>
      <c r="C19" s="45">
        <f t="shared" si="41"/>
        <v>2018</v>
      </c>
      <c r="D19" s="45">
        <f t="shared" si="42"/>
        <v>16144</v>
      </c>
      <c r="F19" s="60"/>
      <c r="G19" s="63">
        <f>ReturnsDump!B10/Return!P$9</f>
        <v>1.9363999999999998E-3</v>
      </c>
      <c r="H19" s="65">
        <f>ReturnsDump!C10/Return!Q$9</f>
        <v>3.0727999999999998E-2</v>
      </c>
      <c r="I19" s="64">
        <f>ReturnsDump!D10/Return!R$9</f>
        <v>0</v>
      </c>
      <c r="J19" s="64">
        <f>ReturnsDump!E10/Return!S$9</f>
        <v>0</v>
      </c>
      <c r="K19" s="64">
        <f>ReturnsDump!F10/Return!T$9</f>
        <v>0</v>
      </c>
      <c r="L19" s="64">
        <f>ReturnsDump!G10/Return!U$9</f>
        <v>0</v>
      </c>
      <c r="M19" s="64">
        <f>ReturnsDump!H10/Return!V$9</f>
        <v>0</v>
      </c>
      <c r="P19" s="68">
        <f>ReturnsDump!B10+P18</f>
        <v>49237.210000000006</v>
      </c>
      <c r="Q19" s="68">
        <f>ReturnsDump!C10+Q18</f>
        <v>10305.310000000001</v>
      </c>
      <c r="R19" s="68">
        <f>ReturnsDump!D10+R18</f>
        <v>10255.209999999999</v>
      </c>
      <c r="S19" s="68">
        <f>ReturnsDump!E10+S18</f>
        <v>9810.2200000000012</v>
      </c>
      <c r="T19" s="68">
        <f>ReturnsDump!F10+T18</f>
        <v>9995.99</v>
      </c>
      <c r="U19" s="66">
        <f>ReturnsDump!G10+U18</f>
        <v>10000</v>
      </c>
      <c r="V19" s="68">
        <f>ReturnsDump!H10+V18</f>
        <v>9691.3000000000011</v>
      </c>
      <c r="W19" s="35"/>
      <c r="X19" s="56">
        <f>MAX(P$11:P19)</f>
        <v>49961.83</v>
      </c>
      <c r="Y19" s="56">
        <f>MAX(Q$11:Q19)</f>
        <v>10305.310000000001</v>
      </c>
      <c r="Z19" s="56">
        <f>MAX(R$11:R19)</f>
        <v>10255.209999999999</v>
      </c>
      <c r="AA19" s="56">
        <f>MAX(S$11:S19)</f>
        <v>10030.1</v>
      </c>
      <c r="AB19" s="56">
        <f>MAX(T$11:T19)</f>
        <v>10000</v>
      </c>
      <c r="AC19" s="56">
        <f>MAX(U$11:U19)</f>
        <v>10000</v>
      </c>
      <c r="AD19" s="56">
        <f>MAX(V$11:V19)</f>
        <v>10000</v>
      </c>
      <c r="AE19" s="45"/>
      <c r="AF19" s="36">
        <f t="shared" si="23"/>
        <v>1.4503471950486908E-2</v>
      </c>
      <c r="AG19" s="36">
        <f t="shared" si="24"/>
        <v>0</v>
      </c>
      <c r="AH19" s="36">
        <f t="shared" si="25"/>
        <v>0</v>
      </c>
      <c r="AI19" s="36">
        <f t="shared" si="26"/>
        <v>2.1922014735645624E-2</v>
      </c>
      <c r="AJ19" s="36">
        <f t="shared" si="27"/>
        <v>4.0100000000002184E-4</v>
      </c>
      <c r="AK19" s="36">
        <f t="shared" si="28"/>
        <v>0</v>
      </c>
      <c r="AL19" s="36">
        <f t="shared" si="29"/>
        <v>3.0869999999999891E-2</v>
      </c>
      <c r="AM19" s="36"/>
      <c r="AN19" s="45"/>
      <c r="AO19" s="45"/>
      <c r="AP19" s="55">
        <f t="shared" si="30"/>
        <v>338.00799999999992</v>
      </c>
      <c r="AQ19" s="78">
        <f>IF(AQ$10=0,0,Return!H19*AQ$5*Q$9)</f>
        <v>338.00799999999992</v>
      </c>
      <c r="AR19" s="78">
        <f>IF(AR$10=0,0,Return!I19*AR$5*R$9)</f>
        <v>0</v>
      </c>
      <c r="AS19" s="78">
        <f>IF(AS$10=0,0,Return!J19*AS$5*S$9)</f>
        <v>0</v>
      </c>
      <c r="AT19" s="78">
        <f>IF(AT$10=0,0,Return!K19*AT$5*T$9)</f>
        <v>0</v>
      </c>
      <c r="AU19" s="78">
        <f>IF(AU$10=0,0,Return!L19*AU$5*U$9)</f>
        <v>0</v>
      </c>
      <c r="AV19" s="78">
        <f>IF(AV$10=0,0,Return!M19*AV$5*V$9)</f>
        <v>0</v>
      </c>
      <c r="AW19" s="45"/>
      <c r="AX19" s="45"/>
      <c r="AY19" s="35">
        <f t="shared" si="44"/>
        <v>50335.841</v>
      </c>
      <c r="AZ19" s="35">
        <f t="shared" si="45"/>
        <v>10335.841</v>
      </c>
      <c r="BA19" s="35" t="str">
        <f t="shared" si="46"/>
        <v xml:space="preserve"> </v>
      </c>
      <c r="BB19" s="35" t="str">
        <f t="shared" si="47"/>
        <v xml:space="preserve"> </v>
      </c>
      <c r="BC19" s="35" t="str">
        <f t="shared" si="48"/>
        <v xml:space="preserve"> </v>
      </c>
      <c r="BD19" s="35">
        <f t="shared" si="49"/>
        <v>10000</v>
      </c>
      <c r="BE19" s="35" t="str">
        <f t="shared" si="50"/>
        <v xml:space="preserve"> </v>
      </c>
      <c r="BF19" s="35"/>
      <c r="BG19" s="45"/>
      <c r="BH19" s="35">
        <f>MAX(AY$11:AY19)</f>
        <v>50335.841</v>
      </c>
      <c r="BI19" s="35">
        <f>MAX(AZ$11:AZ19)</f>
        <v>10335.841</v>
      </c>
      <c r="BJ19" s="35">
        <f>MAX(BA$11:BA19)</f>
        <v>0</v>
      </c>
      <c r="BK19" s="35">
        <f>MAX(BB$11:BB19)</f>
        <v>0</v>
      </c>
      <c r="BL19" s="35">
        <f>MAX(BC$11:BC19)</f>
        <v>0</v>
      </c>
      <c r="BM19" s="35">
        <f>MAX(BD$11:BD19)</f>
        <v>10000</v>
      </c>
      <c r="BN19" s="35">
        <f>MAX(BE$11:BE19)</f>
        <v>0</v>
      </c>
      <c r="BO19" s="45"/>
      <c r="BP19" s="45"/>
      <c r="BQ19" s="36">
        <f t="shared" si="33"/>
        <v>0</v>
      </c>
      <c r="BR19" s="36">
        <f t="shared" si="34"/>
        <v>0</v>
      </c>
      <c r="BS19" s="36">
        <f t="shared" si="35"/>
        <v>0</v>
      </c>
      <c r="BT19" s="36">
        <f t="shared" si="36"/>
        <v>0</v>
      </c>
      <c r="BU19" s="36">
        <f t="shared" si="37"/>
        <v>0</v>
      </c>
      <c r="BV19" s="36">
        <f t="shared" si="38"/>
        <v>0</v>
      </c>
      <c r="BW19" s="36">
        <f t="shared" si="39"/>
        <v>0</v>
      </c>
    </row>
    <row r="20" spans="1:75" x14ac:dyDescent="0.25">
      <c r="A20" s="32">
        <f>ReturnsDump!A11</f>
        <v>43326</v>
      </c>
      <c r="B20" s="45">
        <f t="shared" si="40"/>
        <v>8</v>
      </c>
      <c r="C20" s="45">
        <f t="shared" si="41"/>
        <v>2018</v>
      </c>
      <c r="D20" s="45">
        <f t="shared" si="42"/>
        <v>16144</v>
      </c>
      <c r="F20" s="60"/>
      <c r="G20" s="63">
        <f>ReturnsDump!B11/Return!P$9</f>
        <v>5.7648000000000005E-3</v>
      </c>
      <c r="H20" s="64">
        <f>ReturnsDump!C11/Return!Q$9</f>
        <v>0</v>
      </c>
      <c r="I20" s="64">
        <f>ReturnsDump!D11/Return!R$9</f>
        <v>0</v>
      </c>
      <c r="J20" s="64">
        <f>ReturnsDump!E11/Return!S$9</f>
        <v>0</v>
      </c>
      <c r="K20" s="64">
        <f>ReturnsDump!F11/Return!T$9</f>
        <v>0</v>
      </c>
      <c r="L20" s="64">
        <f>ReturnsDump!G11/Return!U$9</f>
        <v>0</v>
      </c>
      <c r="M20" s="64">
        <f>ReturnsDump!H11/Return!V$9</f>
        <v>0</v>
      </c>
      <c r="P20" s="68">
        <f>ReturnsDump!B11+P19</f>
        <v>49525.450000000004</v>
      </c>
      <c r="Q20" s="68">
        <f>ReturnsDump!C11+Q19</f>
        <v>10305.310000000001</v>
      </c>
      <c r="R20" s="68">
        <f>ReturnsDump!D11+R19</f>
        <v>10255.209999999999</v>
      </c>
      <c r="S20" s="68">
        <f>ReturnsDump!E11+S19</f>
        <v>9810.2200000000012</v>
      </c>
      <c r="T20" s="68">
        <f>ReturnsDump!F11+T19</f>
        <v>9995.99</v>
      </c>
      <c r="U20" s="66">
        <f>ReturnsDump!G11+U19</f>
        <v>10000</v>
      </c>
      <c r="V20" s="68">
        <f>ReturnsDump!H11+V19</f>
        <v>9691.3000000000011</v>
      </c>
      <c r="W20" s="35"/>
      <c r="X20" s="56">
        <f>MAX(P$11:P20)</f>
        <v>49961.83</v>
      </c>
      <c r="Y20" s="56">
        <f>MAX(Q$11:Q20)</f>
        <v>10305.310000000001</v>
      </c>
      <c r="Z20" s="56">
        <f>MAX(R$11:R20)</f>
        <v>10255.209999999999</v>
      </c>
      <c r="AA20" s="56">
        <f>MAX(S$11:S20)</f>
        <v>10030.1</v>
      </c>
      <c r="AB20" s="56">
        <f>MAX(T$11:T20)</f>
        <v>10000</v>
      </c>
      <c r="AC20" s="56">
        <f>MAX(U$11:U20)</f>
        <v>10000</v>
      </c>
      <c r="AD20" s="56">
        <f>MAX(V$11:V20)</f>
        <v>10000</v>
      </c>
      <c r="AE20" s="45"/>
      <c r="AF20" s="36">
        <f t="shared" si="23"/>
        <v>8.7342677399926578E-3</v>
      </c>
      <c r="AG20" s="36">
        <f t="shared" si="24"/>
        <v>0</v>
      </c>
      <c r="AH20" s="36">
        <f t="shared" si="25"/>
        <v>0</v>
      </c>
      <c r="AI20" s="36">
        <f t="shared" si="26"/>
        <v>2.1922014735645624E-2</v>
      </c>
      <c r="AJ20" s="36">
        <f t="shared" si="27"/>
        <v>4.0100000000002184E-4</v>
      </c>
      <c r="AK20" s="36">
        <f t="shared" si="28"/>
        <v>0</v>
      </c>
      <c r="AL20" s="36">
        <f t="shared" si="29"/>
        <v>3.0869999999999891E-2</v>
      </c>
      <c r="AM20" s="36"/>
      <c r="AN20" s="45"/>
      <c r="AO20" s="45"/>
      <c r="AP20" s="55">
        <f t="shared" si="30"/>
        <v>0</v>
      </c>
      <c r="AQ20" s="78">
        <f>IF(AQ$10=0,0,Return!H20*AQ$5*Q$9)</f>
        <v>0</v>
      </c>
      <c r="AR20" s="78">
        <f>IF(AR$10=0,0,Return!I20*AR$5*R$9)</f>
        <v>0</v>
      </c>
      <c r="AS20" s="78">
        <f>IF(AS$10=0,0,Return!J20*AS$5*S$9)</f>
        <v>0</v>
      </c>
      <c r="AT20" s="78">
        <f>IF(AT$10=0,0,Return!K20*AT$5*T$9)</f>
        <v>0</v>
      </c>
      <c r="AU20" s="78">
        <f>IF(AU$10=0,0,Return!L20*AU$5*U$9)</f>
        <v>0</v>
      </c>
      <c r="AV20" s="78">
        <f>IF(AV$10=0,0,Return!M20*AV$5*V$9)</f>
        <v>0</v>
      </c>
      <c r="AW20" s="45"/>
      <c r="AX20" s="45"/>
      <c r="AY20" s="35">
        <f t="shared" si="44"/>
        <v>50335.841</v>
      </c>
      <c r="AZ20" s="35">
        <f t="shared" si="45"/>
        <v>10335.841</v>
      </c>
      <c r="BA20" s="35" t="str">
        <f t="shared" si="46"/>
        <v xml:space="preserve"> </v>
      </c>
      <c r="BB20" s="35" t="str">
        <f t="shared" si="47"/>
        <v xml:space="preserve"> </v>
      </c>
      <c r="BC20" s="35" t="str">
        <f t="shared" si="48"/>
        <v xml:space="preserve"> </v>
      </c>
      <c r="BD20" s="35">
        <f t="shared" si="49"/>
        <v>10000</v>
      </c>
      <c r="BE20" s="35" t="str">
        <f t="shared" si="50"/>
        <v xml:space="preserve"> </v>
      </c>
      <c r="BF20" s="35"/>
      <c r="BG20" s="45"/>
      <c r="BH20" s="35">
        <f>MAX(AY$11:AY20)</f>
        <v>50335.841</v>
      </c>
      <c r="BI20" s="35">
        <f>MAX(AZ$11:AZ20)</f>
        <v>10335.841</v>
      </c>
      <c r="BJ20" s="35">
        <f>MAX(BA$11:BA20)</f>
        <v>0</v>
      </c>
      <c r="BK20" s="35">
        <f>MAX(BB$11:BB20)</f>
        <v>0</v>
      </c>
      <c r="BL20" s="35">
        <f>MAX(BC$11:BC20)</f>
        <v>0</v>
      </c>
      <c r="BM20" s="35">
        <f>MAX(BD$11:BD20)</f>
        <v>10000</v>
      </c>
      <c r="BN20" s="35">
        <f>MAX(BE$11:BE20)</f>
        <v>0</v>
      </c>
      <c r="BO20" s="45"/>
      <c r="BP20" s="45"/>
      <c r="BQ20" s="36">
        <f t="shared" si="33"/>
        <v>0</v>
      </c>
      <c r="BR20" s="36">
        <f t="shared" si="34"/>
        <v>0</v>
      </c>
      <c r="BS20" s="36">
        <f t="shared" si="35"/>
        <v>0</v>
      </c>
      <c r="BT20" s="36">
        <f t="shared" si="36"/>
        <v>0</v>
      </c>
      <c r="BU20" s="36">
        <f t="shared" si="37"/>
        <v>0</v>
      </c>
      <c r="BV20" s="36">
        <f t="shared" si="38"/>
        <v>0</v>
      </c>
      <c r="BW20" s="36">
        <f t="shared" si="39"/>
        <v>0</v>
      </c>
    </row>
    <row r="21" spans="1:75" x14ac:dyDescent="0.25">
      <c r="A21" s="32">
        <f>ReturnsDump!A12</f>
        <v>43327</v>
      </c>
      <c r="B21" s="45">
        <f t="shared" si="40"/>
        <v>8</v>
      </c>
      <c r="C21" s="45">
        <f t="shared" si="41"/>
        <v>2018</v>
      </c>
      <c r="D21" s="45">
        <f t="shared" si="42"/>
        <v>16144</v>
      </c>
      <c r="F21" s="60"/>
      <c r="G21" s="63">
        <f>ReturnsDump!B12/Return!P$9</f>
        <v>-8.8350000000000008E-3</v>
      </c>
      <c r="H21" s="64">
        <f>ReturnsDump!C12/Return!Q$9</f>
        <v>0</v>
      </c>
      <c r="I21" s="64">
        <f>ReturnsDump!D12/Return!R$9</f>
        <v>0</v>
      </c>
      <c r="J21" s="65">
        <f>ReturnsDump!E12/Return!S$9</f>
        <v>-1.8371000000000002E-2</v>
      </c>
      <c r="K21" s="65">
        <f>ReturnsDump!F12/Return!T$9</f>
        <v>2.4192999999999999E-2</v>
      </c>
      <c r="L21" s="65">
        <f>ReturnsDump!G12/Return!U$9</f>
        <v>-2.8630000000000001E-3</v>
      </c>
      <c r="M21" s="64">
        <f>ReturnsDump!H12/Return!V$9</f>
        <v>0</v>
      </c>
      <c r="P21" s="68">
        <f>ReturnsDump!B12+P20</f>
        <v>49083.700000000004</v>
      </c>
      <c r="Q21" s="68">
        <f>ReturnsDump!C12+Q20</f>
        <v>10305.310000000001</v>
      </c>
      <c r="R21" s="68">
        <f>ReturnsDump!D12+R20</f>
        <v>10255.209999999999</v>
      </c>
      <c r="S21" s="68">
        <f>ReturnsDump!E12+S20</f>
        <v>9626.510000000002</v>
      </c>
      <c r="T21" s="68">
        <f>ReturnsDump!F12+T20</f>
        <v>10237.92</v>
      </c>
      <c r="U21" s="68">
        <f>ReturnsDump!G12+U20</f>
        <v>9971.3700000000008</v>
      </c>
      <c r="V21" s="68">
        <f>ReturnsDump!H12+V20</f>
        <v>9691.3000000000011</v>
      </c>
      <c r="W21" s="35"/>
      <c r="X21" s="56">
        <f>MAX(P$11:P21)</f>
        <v>49961.83</v>
      </c>
      <c r="Y21" s="56">
        <f>MAX(Q$11:Q21)</f>
        <v>10305.310000000001</v>
      </c>
      <c r="Z21" s="56">
        <f>MAX(R$11:R21)</f>
        <v>10255.209999999999</v>
      </c>
      <c r="AA21" s="56">
        <f>MAX(S$11:S21)</f>
        <v>10030.1</v>
      </c>
      <c r="AB21" s="56">
        <f>MAX(T$11:T21)</f>
        <v>10237.92</v>
      </c>
      <c r="AC21" s="56">
        <f>MAX(U$11:U21)</f>
        <v>10000</v>
      </c>
      <c r="AD21" s="56">
        <f>MAX(V$11:V21)</f>
        <v>10000</v>
      </c>
      <c r="AE21" s="45"/>
      <c r="AF21" s="36">
        <f t="shared" si="23"/>
        <v>1.757601753178371E-2</v>
      </c>
      <c r="AG21" s="36">
        <f t="shared" si="24"/>
        <v>0</v>
      </c>
      <c r="AH21" s="36">
        <f t="shared" si="25"/>
        <v>0</v>
      </c>
      <c r="AI21" s="36">
        <f t="shared" si="26"/>
        <v>4.0237883969252382E-2</v>
      </c>
      <c r="AJ21" s="36">
        <f t="shared" si="27"/>
        <v>0</v>
      </c>
      <c r="AK21" s="36">
        <f t="shared" si="28"/>
        <v>2.8629999999999199E-3</v>
      </c>
      <c r="AL21" s="36">
        <f t="shared" si="29"/>
        <v>3.0869999999999891E-2</v>
      </c>
      <c r="AM21" s="36"/>
      <c r="AN21" s="45"/>
      <c r="AO21" s="45"/>
      <c r="AP21" s="55">
        <f t="shared" si="30"/>
        <v>-14.315000000000001</v>
      </c>
      <c r="AQ21" s="78">
        <f>IF(AQ$10=0,0,Return!H21*AQ$5*Q$9)</f>
        <v>0</v>
      </c>
      <c r="AR21" s="78">
        <f>IF(AR$10=0,0,Return!I21*AR$5*R$9)</f>
        <v>0</v>
      </c>
      <c r="AS21" s="78">
        <f>IF(AS$10=0,0,Return!J21*AS$5*S$9)</f>
        <v>0</v>
      </c>
      <c r="AT21" s="78">
        <f>IF(AT$10=0,0,Return!K21*AT$5*T$9)</f>
        <v>0</v>
      </c>
      <c r="AU21" s="78">
        <f>IF(AU$10=0,0,Return!L21*AU$5*U$9)</f>
        <v>-14.315000000000001</v>
      </c>
      <c r="AV21" s="78">
        <f>IF(AV$10=0,0,Return!M21*AV$5*V$9)</f>
        <v>0</v>
      </c>
      <c r="AW21" s="45"/>
      <c r="AX21" s="45"/>
      <c r="AY21" s="35">
        <f t="shared" si="44"/>
        <v>50321.525999999998</v>
      </c>
      <c r="AZ21" s="35">
        <f t="shared" si="45"/>
        <v>10335.841</v>
      </c>
      <c r="BA21" s="35" t="str">
        <f t="shared" si="46"/>
        <v xml:space="preserve"> </v>
      </c>
      <c r="BB21" s="35" t="str">
        <f t="shared" si="47"/>
        <v xml:space="preserve"> </v>
      </c>
      <c r="BC21" s="35" t="str">
        <f t="shared" si="48"/>
        <v xml:space="preserve"> </v>
      </c>
      <c r="BD21" s="35">
        <f t="shared" si="49"/>
        <v>9985.6849999999995</v>
      </c>
      <c r="BE21" s="35" t="str">
        <f t="shared" si="50"/>
        <v xml:space="preserve"> </v>
      </c>
      <c r="BF21" s="35"/>
      <c r="BG21" s="45"/>
      <c r="BH21" s="35">
        <f>MAX(AY$11:AY21)</f>
        <v>50335.841</v>
      </c>
      <c r="BI21" s="35">
        <f>MAX(AZ$11:AZ21)</f>
        <v>10335.841</v>
      </c>
      <c r="BJ21" s="35">
        <f>MAX(BA$11:BA21)</f>
        <v>0</v>
      </c>
      <c r="BK21" s="35">
        <f>MAX(BB$11:BB21)</f>
        <v>0</v>
      </c>
      <c r="BL21" s="35">
        <f>MAX(BC$11:BC21)</f>
        <v>0</v>
      </c>
      <c r="BM21" s="35">
        <f>MAX(BD$11:BD21)</f>
        <v>10000</v>
      </c>
      <c r="BN21" s="35">
        <f>MAX(BE$11:BE21)</f>
        <v>0</v>
      </c>
      <c r="BO21" s="45"/>
      <c r="BP21" s="45"/>
      <c r="BQ21" s="36">
        <f t="shared" si="33"/>
        <v>2.8438980487089364E-4</v>
      </c>
      <c r="BR21" s="36">
        <f t="shared" si="34"/>
        <v>0</v>
      </c>
      <c r="BS21" s="36">
        <f t="shared" si="35"/>
        <v>0</v>
      </c>
      <c r="BT21" s="36">
        <f t="shared" si="36"/>
        <v>0</v>
      </c>
      <c r="BU21" s="36">
        <f t="shared" si="37"/>
        <v>0</v>
      </c>
      <c r="BV21" s="36">
        <f t="shared" si="38"/>
        <v>1.431500000000051E-3</v>
      </c>
      <c r="BW21" s="36">
        <f t="shared" si="39"/>
        <v>0</v>
      </c>
    </row>
    <row r="22" spans="1:75" x14ac:dyDescent="0.25">
      <c r="A22" s="32">
        <f>ReturnsDump!A13</f>
        <v>43328</v>
      </c>
      <c r="B22" s="45">
        <f t="shared" si="40"/>
        <v>8</v>
      </c>
      <c r="C22" s="45">
        <f t="shared" si="41"/>
        <v>2018</v>
      </c>
      <c r="D22" s="45">
        <f t="shared" si="42"/>
        <v>16144</v>
      </c>
      <c r="F22" s="60"/>
      <c r="G22" s="63">
        <f>ReturnsDump!B13/Return!P$9</f>
        <v>3.5122600000000004E-2</v>
      </c>
      <c r="H22" s="64">
        <f>ReturnsDump!C13/Return!Q$9</f>
        <v>0</v>
      </c>
      <c r="I22" s="64">
        <f>ReturnsDump!D13/Return!R$9</f>
        <v>0</v>
      </c>
      <c r="J22" s="65">
        <f>ReturnsDump!E13/Return!S$9</f>
        <v>-3.026E-3</v>
      </c>
      <c r="K22" s="64">
        <f>ReturnsDump!F13/Return!T$9</f>
        <v>0</v>
      </c>
      <c r="L22" s="65">
        <f>ReturnsDump!G13/Return!U$9</f>
        <v>-3.8700000000000002E-3</v>
      </c>
      <c r="M22" s="64">
        <f>ReturnsDump!H13/Return!V$9</f>
        <v>0</v>
      </c>
      <c r="P22" s="68">
        <f>ReturnsDump!B13+P21</f>
        <v>50839.83</v>
      </c>
      <c r="Q22" s="68">
        <f>ReturnsDump!C13+Q21</f>
        <v>10305.310000000001</v>
      </c>
      <c r="R22" s="68">
        <f>ReturnsDump!D13+R21</f>
        <v>10255.209999999999</v>
      </c>
      <c r="S22" s="68">
        <f>ReturnsDump!E13+S21</f>
        <v>9596.2500000000018</v>
      </c>
      <c r="T22" s="68">
        <f>ReturnsDump!F13+T21</f>
        <v>10237.92</v>
      </c>
      <c r="U22" s="68">
        <f>ReturnsDump!G13+U21</f>
        <v>9932.67</v>
      </c>
      <c r="V22" s="68">
        <f>ReturnsDump!H13+V21</f>
        <v>9691.3000000000011</v>
      </c>
      <c r="W22" s="35"/>
      <c r="X22" s="56">
        <f>MAX(P$11:P22)</f>
        <v>50839.83</v>
      </c>
      <c r="Y22" s="56">
        <f>MAX(Q$11:Q22)</f>
        <v>10305.310000000001</v>
      </c>
      <c r="Z22" s="56">
        <f>MAX(R$11:R22)</f>
        <v>10255.209999999999</v>
      </c>
      <c r="AA22" s="56">
        <f>MAX(S$11:S22)</f>
        <v>10030.1</v>
      </c>
      <c r="AB22" s="56">
        <f>MAX(T$11:T22)</f>
        <v>10237.92</v>
      </c>
      <c r="AC22" s="56">
        <f>MAX(U$11:U22)</f>
        <v>10000</v>
      </c>
      <c r="AD22" s="56">
        <f>MAX(V$11:V22)</f>
        <v>10000</v>
      </c>
      <c r="AE22" s="45"/>
      <c r="AF22" s="36">
        <f t="shared" si="23"/>
        <v>0</v>
      </c>
      <c r="AG22" s="36">
        <f t="shared" si="24"/>
        <v>0</v>
      </c>
      <c r="AH22" s="36">
        <f t="shared" si="25"/>
        <v>0</v>
      </c>
      <c r="AI22" s="36">
        <f t="shared" si="26"/>
        <v>4.3254803042840899E-2</v>
      </c>
      <c r="AJ22" s="36">
        <f t="shared" si="27"/>
        <v>0</v>
      </c>
      <c r="AK22" s="36">
        <f t="shared" si="28"/>
        <v>6.7329999999999925E-3</v>
      </c>
      <c r="AL22" s="36">
        <f t="shared" si="29"/>
        <v>3.0869999999999891E-2</v>
      </c>
      <c r="AM22" s="36"/>
      <c r="AN22" s="45"/>
      <c r="AO22" s="45"/>
      <c r="AP22" s="55">
        <f t="shared" si="30"/>
        <v>-19.350000000000001</v>
      </c>
      <c r="AQ22" s="78">
        <f>IF(AQ$10=0,0,Return!H22*AQ$5*Q$9)</f>
        <v>0</v>
      </c>
      <c r="AR22" s="78">
        <f>IF(AR$10=0,0,Return!I22*AR$5*R$9)</f>
        <v>0</v>
      </c>
      <c r="AS22" s="78">
        <f>IF(AS$10=0,0,Return!J22*AS$5*S$9)</f>
        <v>0</v>
      </c>
      <c r="AT22" s="78">
        <f>IF(AT$10=0,0,Return!K22*AT$5*T$9)</f>
        <v>0</v>
      </c>
      <c r="AU22" s="78">
        <f>IF(AU$10=0,0,Return!L22*AU$5*U$9)</f>
        <v>-19.350000000000001</v>
      </c>
      <c r="AV22" s="78">
        <f>IF(AV$10=0,0,Return!M22*AV$5*V$9)</f>
        <v>0</v>
      </c>
      <c r="AW22" s="45"/>
      <c r="AX22" s="45"/>
      <c r="AY22" s="35">
        <f t="shared" si="44"/>
        <v>50302.175999999999</v>
      </c>
      <c r="AZ22" s="35">
        <f t="shared" si="45"/>
        <v>10335.841</v>
      </c>
      <c r="BA22" s="35" t="str">
        <f t="shared" si="46"/>
        <v xml:space="preserve"> </v>
      </c>
      <c r="BB22" s="35" t="str">
        <f t="shared" si="47"/>
        <v xml:space="preserve"> </v>
      </c>
      <c r="BC22" s="35" t="str">
        <f t="shared" si="48"/>
        <v xml:space="preserve"> </v>
      </c>
      <c r="BD22" s="35">
        <f t="shared" si="49"/>
        <v>9966.3349999999991</v>
      </c>
      <c r="BE22" s="35" t="str">
        <f t="shared" si="50"/>
        <v xml:space="preserve"> </v>
      </c>
      <c r="BF22" s="35"/>
      <c r="BG22" s="45"/>
      <c r="BH22" s="35">
        <f>MAX(AY$11:AY22)</f>
        <v>50335.841</v>
      </c>
      <c r="BI22" s="35">
        <f>MAX(AZ$11:AZ22)</f>
        <v>10335.841</v>
      </c>
      <c r="BJ22" s="35">
        <f>MAX(BA$11:BA22)</f>
        <v>0</v>
      </c>
      <c r="BK22" s="35">
        <f>MAX(BB$11:BB22)</f>
        <v>0</v>
      </c>
      <c r="BL22" s="35">
        <f>MAX(BC$11:BC22)</f>
        <v>0</v>
      </c>
      <c r="BM22" s="35">
        <f>MAX(BD$11:BD22)</f>
        <v>10000</v>
      </c>
      <c r="BN22" s="35">
        <f>MAX(BE$11:BE22)</f>
        <v>0</v>
      </c>
      <c r="BO22" s="45"/>
      <c r="BP22" s="45"/>
      <c r="BQ22" s="36">
        <f t="shared" si="33"/>
        <v>6.6880773880386487E-4</v>
      </c>
      <c r="BR22" s="36">
        <f t="shared" si="34"/>
        <v>0</v>
      </c>
      <c r="BS22" s="36">
        <f t="shared" si="35"/>
        <v>0</v>
      </c>
      <c r="BT22" s="36">
        <f t="shared" si="36"/>
        <v>0</v>
      </c>
      <c r="BU22" s="36">
        <f t="shared" si="37"/>
        <v>0</v>
      </c>
      <c r="BV22" s="36">
        <f t="shared" si="38"/>
        <v>3.3665000000000873E-3</v>
      </c>
      <c r="BW22" s="36">
        <f t="shared" si="39"/>
        <v>0</v>
      </c>
    </row>
    <row r="23" spans="1:75" x14ac:dyDescent="0.25">
      <c r="A23" s="32">
        <f>ReturnsDump!A14</f>
        <v>43329</v>
      </c>
      <c r="B23" s="45">
        <f t="shared" si="40"/>
        <v>8</v>
      </c>
      <c r="C23" s="45">
        <f t="shared" si="41"/>
        <v>2018</v>
      </c>
      <c r="D23" s="45">
        <f t="shared" si="42"/>
        <v>16144</v>
      </c>
      <c r="F23" s="60"/>
      <c r="G23" s="63">
        <f>ReturnsDump!B14/Return!P$9</f>
        <v>-6.6021999999999999E-3</v>
      </c>
      <c r="H23" s="64">
        <f>ReturnsDump!C14/Return!Q$9</f>
        <v>0</v>
      </c>
      <c r="I23" s="64">
        <f>ReturnsDump!D14/Return!R$9</f>
        <v>0</v>
      </c>
      <c r="J23" s="65">
        <f>ReturnsDump!E14/Return!S$9</f>
        <v>-4.4299999999999999E-3</v>
      </c>
      <c r="K23" s="65">
        <f>ReturnsDump!F14/Return!T$9</f>
        <v>1.1130000000000001E-3</v>
      </c>
      <c r="L23" s="64">
        <f>ReturnsDump!G14/Return!U$9</f>
        <v>0</v>
      </c>
      <c r="M23" s="64">
        <f>ReturnsDump!H14/Return!V$9</f>
        <v>0</v>
      </c>
      <c r="P23" s="68">
        <f>ReturnsDump!B14+P22</f>
        <v>50509.72</v>
      </c>
      <c r="Q23" s="68">
        <f>ReturnsDump!C14+Q22</f>
        <v>10305.310000000001</v>
      </c>
      <c r="R23" s="68">
        <f>ReturnsDump!D14+R22</f>
        <v>10255.209999999999</v>
      </c>
      <c r="S23" s="68">
        <f>ReturnsDump!E14+S22</f>
        <v>9551.9500000000025</v>
      </c>
      <c r="T23" s="68">
        <f>ReturnsDump!F14+T22</f>
        <v>10249.049999999999</v>
      </c>
      <c r="U23" s="68">
        <f>ReturnsDump!G14+U22</f>
        <v>9932.67</v>
      </c>
      <c r="V23" s="68">
        <f>ReturnsDump!H14+V22</f>
        <v>9691.3000000000011</v>
      </c>
      <c r="W23" s="35"/>
      <c r="X23" s="56">
        <f>MAX(P$11:P23)</f>
        <v>50839.83</v>
      </c>
      <c r="Y23" s="56">
        <f>MAX(Q$11:Q23)</f>
        <v>10305.310000000001</v>
      </c>
      <c r="Z23" s="56">
        <f>MAX(R$11:R23)</f>
        <v>10255.209999999999</v>
      </c>
      <c r="AA23" s="56">
        <f>MAX(S$11:S23)</f>
        <v>10030.1</v>
      </c>
      <c r="AB23" s="56">
        <f>MAX(T$11:T23)</f>
        <v>10249.049999999999</v>
      </c>
      <c r="AC23" s="56">
        <f>MAX(U$11:U23)</f>
        <v>10000</v>
      </c>
      <c r="AD23" s="56">
        <f>MAX(V$11:V23)</f>
        <v>10000</v>
      </c>
      <c r="AE23" s="45"/>
      <c r="AF23" s="36">
        <f t="shared" si="23"/>
        <v>6.4931373688700486E-3</v>
      </c>
      <c r="AG23" s="36">
        <f t="shared" si="24"/>
        <v>0</v>
      </c>
      <c r="AH23" s="36">
        <f t="shared" si="25"/>
        <v>0</v>
      </c>
      <c r="AI23" s="36">
        <f t="shared" si="26"/>
        <v>4.7671508758636287E-2</v>
      </c>
      <c r="AJ23" s="36">
        <f t="shared" si="27"/>
        <v>0</v>
      </c>
      <c r="AK23" s="36">
        <f t="shared" si="28"/>
        <v>6.7329999999999925E-3</v>
      </c>
      <c r="AL23" s="36">
        <f t="shared" si="29"/>
        <v>3.0869999999999891E-2</v>
      </c>
      <c r="AM23" s="36"/>
      <c r="AN23" s="45"/>
      <c r="AO23" s="45"/>
      <c r="AP23" s="55">
        <f t="shared" si="30"/>
        <v>0</v>
      </c>
      <c r="AQ23" s="78">
        <f>IF(AQ$10=0,0,Return!H23*AQ$5*Q$9)</f>
        <v>0</v>
      </c>
      <c r="AR23" s="78">
        <f>IF(AR$10=0,0,Return!I23*AR$5*R$9)</f>
        <v>0</v>
      </c>
      <c r="AS23" s="78">
        <f>IF(AS$10=0,0,Return!J23*AS$5*S$9)</f>
        <v>0</v>
      </c>
      <c r="AT23" s="78">
        <f>IF(AT$10=0,0,Return!K23*AT$5*T$9)</f>
        <v>0</v>
      </c>
      <c r="AU23" s="78">
        <f>IF(AU$10=0,0,Return!L23*AU$5*U$9)</f>
        <v>0</v>
      </c>
      <c r="AV23" s="78">
        <f>IF(AV$10=0,0,Return!M23*AV$5*V$9)</f>
        <v>0</v>
      </c>
      <c r="AW23" s="45"/>
      <c r="AX23" s="45"/>
      <c r="AY23" s="35">
        <f t="shared" si="44"/>
        <v>50302.175999999999</v>
      </c>
      <c r="AZ23" s="35">
        <f t="shared" si="45"/>
        <v>10335.841</v>
      </c>
      <c r="BA23" s="35" t="str">
        <f t="shared" si="46"/>
        <v xml:space="preserve"> </v>
      </c>
      <c r="BB23" s="35" t="str">
        <f t="shared" si="47"/>
        <v xml:space="preserve"> </v>
      </c>
      <c r="BC23" s="35" t="str">
        <f t="shared" si="48"/>
        <v xml:space="preserve"> </v>
      </c>
      <c r="BD23" s="35">
        <f t="shared" si="49"/>
        <v>9966.3349999999991</v>
      </c>
      <c r="BE23" s="35" t="str">
        <f t="shared" si="50"/>
        <v xml:space="preserve"> </v>
      </c>
      <c r="BF23" s="35"/>
      <c r="BG23" s="45"/>
      <c r="BH23" s="35">
        <f>MAX(AY$11:AY23)</f>
        <v>50335.841</v>
      </c>
      <c r="BI23" s="35">
        <f>MAX(AZ$11:AZ23)</f>
        <v>10335.841</v>
      </c>
      <c r="BJ23" s="35">
        <f>MAX(BA$11:BA23)</f>
        <v>0</v>
      </c>
      <c r="BK23" s="35">
        <f>MAX(BB$11:BB23)</f>
        <v>0</v>
      </c>
      <c r="BL23" s="35">
        <f>MAX(BC$11:BC23)</f>
        <v>0</v>
      </c>
      <c r="BM23" s="35">
        <f>MAX(BD$11:BD23)</f>
        <v>10000</v>
      </c>
      <c r="BN23" s="35">
        <f>MAX(BE$11:BE23)</f>
        <v>0</v>
      </c>
      <c r="BO23" s="45"/>
      <c r="BP23" s="45"/>
      <c r="BQ23" s="36">
        <f t="shared" si="33"/>
        <v>6.6880773880386487E-4</v>
      </c>
      <c r="BR23" s="36">
        <f t="shared" si="34"/>
        <v>0</v>
      </c>
      <c r="BS23" s="36">
        <f t="shared" si="35"/>
        <v>0</v>
      </c>
      <c r="BT23" s="36">
        <f t="shared" si="36"/>
        <v>0</v>
      </c>
      <c r="BU23" s="36">
        <f t="shared" si="37"/>
        <v>0</v>
      </c>
      <c r="BV23" s="36">
        <f t="shared" si="38"/>
        <v>3.3665000000000873E-3</v>
      </c>
      <c r="BW23" s="36">
        <f t="shared" si="39"/>
        <v>0</v>
      </c>
    </row>
    <row r="24" spans="1:75" x14ac:dyDescent="0.25">
      <c r="A24" s="32">
        <f>ReturnsDump!A15</f>
        <v>43332</v>
      </c>
      <c r="B24" s="45">
        <f t="shared" si="40"/>
        <v>8</v>
      </c>
      <c r="C24" s="45">
        <f t="shared" si="41"/>
        <v>2018</v>
      </c>
      <c r="D24" s="45">
        <f t="shared" si="42"/>
        <v>16144</v>
      </c>
      <c r="F24" s="60"/>
      <c r="G24" s="63">
        <f>ReturnsDump!B15/Return!P$9</f>
        <v>5.6399999999999994E-4</v>
      </c>
      <c r="H24" s="65">
        <f>ReturnsDump!C15/Return!Q$9</f>
        <v>5.6270000000000001E-3</v>
      </c>
      <c r="I24" s="65">
        <f>ReturnsDump!D15/Return!R$9</f>
        <v>1.9849000000000002E-2</v>
      </c>
      <c r="J24" s="65">
        <f>ReturnsDump!E15/Return!S$9</f>
        <v>-6.4219999999999998E-3</v>
      </c>
      <c r="K24" s="64">
        <f>ReturnsDump!F15/Return!T$9</f>
        <v>0</v>
      </c>
      <c r="L24" s="65">
        <f>ReturnsDump!G15/Return!U$9</f>
        <v>8.1500000000000008E-4</v>
      </c>
      <c r="M24" s="64">
        <f>ReturnsDump!H15/Return!V$9</f>
        <v>0</v>
      </c>
      <c r="P24" s="68">
        <f>ReturnsDump!B15+P23</f>
        <v>50537.919999999998</v>
      </c>
      <c r="Q24" s="68">
        <f>ReturnsDump!C15+Q23</f>
        <v>10361.580000000002</v>
      </c>
      <c r="R24" s="68">
        <f>ReturnsDump!D15+R23</f>
        <v>10453.699999999999</v>
      </c>
      <c r="S24" s="68">
        <f>ReturnsDump!E15+S23</f>
        <v>9487.7300000000032</v>
      </c>
      <c r="T24" s="68">
        <f>ReturnsDump!F15+T23</f>
        <v>10249.049999999999</v>
      </c>
      <c r="U24" s="68">
        <f>ReturnsDump!G15+U23</f>
        <v>9940.82</v>
      </c>
      <c r="V24" s="68">
        <f>ReturnsDump!H15+V23</f>
        <v>9691.3000000000011</v>
      </c>
      <c r="W24" s="35"/>
      <c r="X24" s="56">
        <f>MAX(P$11:P24)</f>
        <v>50839.83</v>
      </c>
      <c r="Y24" s="56">
        <f>MAX(Q$11:Q24)</f>
        <v>10361.580000000002</v>
      </c>
      <c r="Z24" s="56">
        <f>MAX(R$11:R24)</f>
        <v>10453.699999999999</v>
      </c>
      <c r="AA24" s="56">
        <f>MAX(S$11:S24)</f>
        <v>10030.1</v>
      </c>
      <c r="AB24" s="56">
        <f>MAX(T$11:T24)</f>
        <v>10249.049999999999</v>
      </c>
      <c r="AC24" s="56">
        <f>MAX(U$11:U24)</f>
        <v>10000</v>
      </c>
      <c r="AD24" s="56">
        <f>MAX(V$11:V24)</f>
        <v>10000</v>
      </c>
      <c r="AE24" s="45"/>
      <c r="AF24" s="36">
        <f t="shared" si="23"/>
        <v>5.9384541608420698E-3</v>
      </c>
      <c r="AG24" s="36">
        <f t="shared" si="24"/>
        <v>0</v>
      </c>
      <c r="AH24" s="36">
        <f t="shared" si="25"/>
        <v>0</v>
      </c>
      <c r="AI24" s="36">
        <f t="shared" si="26"/>
        <v>5.4074236547990262E-2</v>
      </c>
      <c r="AJ24" s="36">
        <f t="shared" si="27"/>
        <v>0</v>
      </c>
      <c r="AK24" s="36">
        <f t="shared" si="28"/>
        <v>5.9180000000000291E-3</v>
      </c>
      <c r="AL24" s="36">
        <f t="shared" si="29"/>
        <v>3.0869999999999891E-2</v>
      </c>
      <c r="AM24" s="36"/>
      <c r="AN24" s="45"/>
      <c r="AO24" s="45"/>
      <c r="AP24" s="55">
        <f t="shared" si="30"/>
        <v>65.971999999999994</v>
      </c>
      <c r="AQ24" s="78">
        <f>IF(AQ$10=0,0,Return!H24*AQ$5*Q$9)</f>
        <v>61.896999999999991</v>
      </c>
      <c r="AR24" s="78">
        <f>IF(AR$10=0,0,Return!I24*AR$5*R$9)</f>
        <v>0</v>
      </c>
      <c r="AS24" s="78">
        <f>IF(AS$10=0,0,Return!J24*AS$5*S$9)</f>
        <v>0</v>
      </c>
      <c r="AT24" s="78">
        <f>IF(AT$10=0,0,Return!K24*AT$5*T$9)</f>
        <v>0</v>
      </c>
      <c r="AU24" s="78">
        <f>IF(AU$10=0,0,Return!L24*AU$5*U$9)</f>
        <v>4.0750000000000002</v>
      </c>
      <c r="AV24" s="78">
        <f>IF(AV$10=0,0,Return!M24*AV$5*V$9)</f>
        <v>0</v>
      </c>
      <c r="AW24" s="45"/>
      <c r="AX24" s="45"/>
      <c r="AY24" s="35">
        <f t="shared" si="44"/>
        <v>50368.148000000001</v>
      </c>
      <c r="AZ24" s="35">
        <f t="shared" si="45"/>
        <v>10397.738000000001</v>
      </c>
      <c r="BA24" s="35" t="str">
        <f t="shared" si="46"/>
        <v xml:space="preserve"> </v>
      </c>
      <c r="BB24" s="35" t="str">
        <f t="shared" si="47"/>
        <v xml:space="preserve"> </v>
      </c>
      <c r="BC24" s="35" t="str">
        <f t="shared" si="48"/>
        <v xml:space="preserve"> </v>
      </c>
      <c r="BD24" s="35">
        <f t="shared" si="49"/>
        <v>9970.41</v>
      </c>
      <c r="BE24" s="35" t="str">
        <f t="shared" si="50"/>
        <v xml:space="preserve"> </v>
      </c>
      <c r="BF24" s="35"/>
      <c r="BG24" s="45"/>
      <c r="BH24" s="35">
        <f>MAX(AY$11:AY24)</f>
        <v>50368.148000000001</v>
      </c>
      <c r="BI24" s="35">
        <f>MAX(AZ$11:AZ24)</f>
        <v>10397.738000000001</v>
      </c>
      <c r="BJ24" s="35">
        <f>MAX(BA$11:BA24)</f>
        <v>0</v>
      </c>
      <c r="BK24" s="35">
        <f>MAX(BB$11:BB24)</f>
        <v>0</v>
      </c>
      <c r="BL24" s="35">
        <f>MAX(BC$11:BC24)</f>
        <v>0</v>
      </c>
      <c r="BM24" s="35">
        <f>MAX(BD$11:BD24)</f>
        <v>10000</v>
      </c>
      <c r="BN24" s="35">
        <f>MAX(BE$11:BE24)</f>
        <v>0</v>
      </c>
      <c r="BO24" s="45"/>
      <c r="BP24" s="45"/>
      <c r="BQ24" s="36">
        <f t="shared" si="33"/>
        <v>0</v>
      </c>
      <c r="BR24" s="36">
        <f t="shared" si="34"/>
        <v>0</v>
      </c>
      <c r="BS24" s="36">
        <f t="shared" si="35"/>
        <v>0</v>
      </c>
      <c r="BT24" s="36">
        <f t="shared" si="36"/>
        <v>0</v>
      </c>
      <c r="BU24" s="36">
        <f t="shared" si="37"/>
        <v>0</v>
      </c>
      <c r="BV24" s="36">
        <f t="shared" si="38"/>
        <v>2.9590000000000146E-3</v>
      </c>
      <c r="BW24" s="36">
        <f t="shared" si="39"/>
        <v>0</v>
      </c>
    </row>
    <row r="25" spans="1:75" x14ac:dyDescent="0.25">
      <c r="A25" s="32">
        <f>ReturnsDump!A16</f>
        <v>43333</v>
      </c>
      <c r="B25" s="45">
        <f t="shared" si="40"/>
        <v>8</v>
      </c>
      <c r="C25" s="45">
        <f t="shared" si="41"/>
        <v>2018</v>
      </c>
      <c r="D25" s="45">
        <f t="shared" si="42"/>
        <v>16144</v>
      </c>
      <c r="F25" s="60"/>
      <c r="G25" s="63">
        <f>ReturnsDump!B16/Return!P$9</f>
        <v>-5.6210000000000001E-3</v>
      </c>
      <c r="H25" s="64">
        <f>ReturnsDump!C16/Return!Q$9</f>
        <v>0</v>
      </c>
      <c r="I25" s="65">
        <f>ReturnsDump!D16/Return!R$9</f>
        <v>-1.6778000000000001E-2</v>
      </c>
      <c r="J25" s="65">
        <f>ReturnsDump!E16/Return!S$9</f>
        <v>-5.6499999999999996E-3</v>
      </c>
      <c r="K25" s="64">
        <f>ReturnsDump!F16/Return!T$9</f>
        <v>0</v>
      </c>
      <c r="L25" s="64">
        <f>ReturnsDump!G16/Return!U$9</f>
        <v>0</v>
      </c>
      <c r="M25" s="64">
        <f>ReturnsDump!H16/Return!V$9</f>
        <v>0</v>
      </c>
      <c r="P25" s="68">
        <f>ReturnsDump!B16+P24</f>
        <v>50256.869999999995</v>
      </c>
      <c r="Q25" s="68">
        <f>ReturnsDump!C16+Q24</f>
        <v>10361.580000000002</v>
      </c>
      <c r="R25" s="68">
        <f>ReturnsDump!D16+R24</f>
        <v>10285.919999999998</v>
      </c>
      <c r="S25" s="68">
        <f>ReturnsDump!E16+S24</f>
        <v>9431.2300000000032</v>
      </c>
      <c r="T25" s="68">
        <f>ReturnsDump!F16+T24</f>
        <v>10249.049999999999</v>
      </c>
      <c r="U25" s="68">
        <f>ReturnsDump!G16+U24</f>
        <v>9940.82</v>
      </c>
      <c r="V25" s="68">
        <f>ReturnsDump!H16+V24</f>
        <v>9691.3000000000011</v>
      </c>
      <c r="W25" s="35"/>
      <c r="X25" s="56">
        <f>MAX(P$11:P25)</f>
        <v>50839.83</v>
      </c>
      <c r="Y25" s="56">
        <f>MAX(Q$11:Q25)</f>
        <v>10361.580000000002</v>
      </c>
      <c r="Z25" s="56">
        <f>MAX(R$11:R25)</f>
        <v>10453.699999999999</v>
      </c>
      <c r="AA25" s="56">
        <f>MAX(S$11:S25)</f>
        <v>10030.1</v>
      </c>
      <c r="AB25" s="56">
        <f>MAX(T$11:T25)</f>
        <v>10249.049999999999</v>
      </c>
      <c r="AC25" s="56">
        <f>MAX(U$11:U25)</f>
        <v>10000</v>
      </c>
      <c r="AD25" s="56">
        <f>MAX(V$11:V25)</f>
        <v>10000</v>
      </c>
      <c r="AE25" s="45"/>
      <c r="AF25" s="36">
        <f t="shared" si="23"/>
        <v>1.146660010468183E-2</v>
      </c>
      <c r="AG25" s="36">
        <f t="shared" si="24"/>
        <v>0</v>
      </c>
      <c r="AH25" s="36">
        <f t="shared" si="25"/>
        <v>1.6049819681069926E-2</v>
      </c>
      <c r="AI25" s="36">
        <f t="shared" si="26"/>
        <v>5.9707281083937067E-2</v>
      </c>
      <c r="AJ25" s="36">
        <f t="shared" si="27"/>
        <v>0</v>
      </c>
      <c r="AK25" s="36">
        <f t="shared" si="28"/>
        <v>5.9180000000000291E-3</v>
      </c>
      <c r="AL25" s="36">
        <f t="shared" si="29"/>
        <v>3.0869999999999891E-2</v>
      </c>
      <c r="AM25" s="36"/>
      <c r="AN25" s="45"/>
      <c r="AO25" s="45"/>
      <c r="AP25" s="55">
        <f t="shared" si="30"/>
        <v>0</v>
      </c>
      <c r="AQ25" s="78">
        <f>IF(AQ$10=0,0,Return!H25*AQ$5*Q$9)</f>
        <v>0</v>
      </c>
      <c r="AR25" s="78">
        <f>IF(AR$10=0,0,Return!I25*AR$5*R$9)</f>
        <v>0</v>
      </c>
      <c r="AS25" s="78">
        <f>IF(AS$10=0,0,Return!J25*AS$5*S$9)</f>
        <v>0</v>
      </c>
      <c r="AT25" s="78">
        <f>IF(AT$10=0,0,Return!K25*AT$5*T$9)</f>
        <v>0</v>
      </c>
      <c r="AU25" s="78">
        <f>IF(AU$10=0,0,Return!L25*AU$5*U$9)</f>
        <v>0</v>
      </c>
      <c r="AV25" s="78">
        <f>IF(AV$10=0,0,Return!M25*AV$5*V$9)</f>
        <v>0</v>
      </c>
      <c r="AW25" s="45"/>
      <c r="AX25" s="45"/>
      <c r="AY25" s="35">
        <f t="shared" si="44"/>
        <v>50368.148000000001</v>
      </c>
      <c r="AZ25" s="35">
        <f t="shared" si="45"/>
        <v>10397.738000000001</v>
      </c>
      <c r="BA25" s="35" t="str">
        <f t="shared" si="46"/>
        <v xml:space="preserve"> </v>
      </c>
      <c r="BB25" s="35" t="str">
        <f t="shared" si="47"/>
        <v xml:space="preserve"> </v>
      </c>
      <c r="BC25" s="35" t="str">
        <f t="shared" si="48"/>
        <v xml:space="preserve"> </v>
      </c>
      <c r="BD25" s="35">
        <f t="shared" si="49"/>
        <v>9970.41</v>
      </c>
      <c r="BE25" s="35" t="str">
        <f t="shared" si="50"/>
        <v xml:space="preserve"> </v>
      </c>
      <c r="BF25" s="35"/>
      <c r="BG25" s="45"/>
      <c r="BH25" s="35">
        <f>MAX(AY$11:AY25)</f>
        <v>50368.148000000001</v>
      </c>
      <c r="BI25" s="35">
        <f>MAX(AZ$11:AZ25)</f>
        <v>10397.738000000001</v>
      </c>
      <c r="BJ25" s="35">
        <f>MAX(BA$11:BA25)</f>
        <v>0</v>
      </c>
      <c r="BK25" s="35">
        <f>MAX(BB$11:BB25)</f>
        <v>0</v>
      </c>
      <c r="BL25" s="35">
        <f>MAX(BC$11:BC25)</f>
        <v>0</v>
      </c>
      <c r="BM25" s="35">
        <f>MAX(BD$11:BD25)</f>
        <v>10000</v>
      </c>
      <c r="BN25" s="35">
        <f>MAX(BE$11:BE25)</f>
        <v>0</v>
      </c>
      <c r="BO25" s="45"/>
      <c r="BP25" s="45"/>
      <c r="BQ25" s="36">
        <f t="shared" si="33"/>
        <v>0</v>
      </c>
      <c r="BR25" s="36">
        <f t="shared" si="34"/>
        <v>0</v>
      </c>
      <c r="BS25" s="36">
        <f t="shared" si="35"/>
        <v>0</v>
      </c>
      <c r="BT25" s="36">
        <f t="shared" si="36"/>
        <v>0</v>
      </c>
      <c r="BU25" s="36">
        <f t="shared" si="37"/>
        <v>0</v>
      </c>
      <c r="BV25" s="36">
        <f t="shared" si="38"/>
        <v>2.9590000000000146E-3</v>
      </c>
      <c r="BW25" s="36">
        <f t="shared" si="39"/>
        <v>0</v>
      </c>
    </row>
    <row r="26" spans="1:75" x14ac:dyDescent="0.25">
      <c r="A26" s="32">
        <f>ReturnsDump!A17</f>
        <v>43334</v>
      </c>
      <c r="B26" s="45">
        <f t="shared" si="40"/>
        <v>8</v>
      </c>
      <c r="C26" s="45">
        <f t="shared" si="41"/>
        <v>2018</v>
      </c>
      <c r="D26" s="45">
        <f t="shared" si="42"/>
        <v>16144</v>
      </c>
      <c r="F26" s="60"/>
      <c r="G26" s="63">
        <f>ReturnsDump!B17/Return!P$9</f>
        <v>8.0987999999999997E-3</v>
      </c>
      <c r="H26" s="64">
        <f>ReturnsDump!C17/Return!Q$9</f>
        <v>0</v>
      </c>
      <c r="I26" s="64">
        <f>ReturnsDump!D17/Return!R$9</f>
        <v>0</v>
      </c>
      <c r="J26" s="64">
        <f>ReturnsDump!E17/Return!S$9</f>
        <v>0</v>
      </c>
      <c r="K26" s="64">
        <f>ReturnsDump!F17/Return!T$9</f>
        <v>0</v>
      </c>
      <c r="L26" s="64">
        <f>ReturnsDump!G17/Return!U$9</f>
        <v>0</v>
      </c>
      <c r="M26" s="64">
        <f>ReturnsDump!H17/Return!V$9</f>
        <v>0</v>
      </c>
      <c r="P26" s="68">
        <f>ReturnsDump!B17+P25</f>
        <v>50661.81</v>
      </c>
      <c r="Q26" s="68">
        <f>ReturnsDump!C17+Q25</f>
        <v>10361.580000000002</v>
      </c>
      <c r="R26" s="68">
        <f>ReturnsDump!D17+R25</f>
        <v>10285.919999999998</v>
      </c>
      <c r="S26" s="68">
        <f>ReturnsDump!E17+S25</f>
        <v>9431.2300000000032</v>
      </c>
      <c r="T26" s="68">
        <f>ReturnsDump!F17+T25</f>
        <v>10249.049999999999</v>
      </c>
      <c r="U26" s="68">
        <f>ReturnsDump!G17+U25</f>
        <v>9940.82</v>
      </c>
      <c r="V26" s="68">
        <f>ReturnsDump!H17+V25</f>
        <v>9691.3000000000011</v>
      </c>
      <c r="W26" s="35"/>
      <c r="X26" s="56">
        <f>MAX(P$11:P26)</f>
        <v>50839.83</v>
      </c>
      <c r="Y26" s="56">
        <f>MAX(Q$11:Q26)</f>
        <v>10361.580000000002</v>
      </c>
      <c r="Z26" s="56">
        <f>MAX(R$11:R26)</f>
        <v>10453.699999999999</v>
      </c>
      <c r="AA26" s="56">
        <f>MAX(S$11:S26)</f>
        <v>10030.1</v>
      </c>
      <c r="AB26" s="56">
        <f>MAX(T$11:T26)</f>
        <v>10249.049999999999</v>
      </c>
      <c r="AC26" s="56">
        <f>MAX(U$11:U26)</f>
        <v>10000</v>
      </c>
      <c r="AD26" s="56">
        <f>MAX(V$11:V26)</f>
        <v>10000</v>
      </c>
      <c r="AE26" s="45"/>
      <c r="AF26" s="36">
        <f t="shared" si="23"/>
        <v>3.5015852728068537E-3</v>
      </c>
      <c r="AG26" s="36">
        <f t="shared" si="24"/>
        <v>0</v>
      </c>
      <c r="AH26" s="36">
        <f t="shared" si="25"/>
        <v>1.6049819681069926E-2</v>
      </c>
      <c r="AI26" s="36">
        <f t="shared" si="26"/>
        <v>5.9707281083937067E-2</v>
      </c>
      <c r="AJ26" s="36">
        <f t="shared" si="27"/>
        <v>0</v>
      </c>
      <c r="AK26" s="36">
        <f t="shared" si="28"/>
        <v>5.9180000000000291E-3</v>
      </c>
      <c r="AL26" s="36">
        <f t="shared" si="29"/>
        <v>3.0869999999999891E-2</v>
      </c>
      <c r="AM26" s="36"/>
      <c r="AN26" s="45"/>
      <c r="AO26" s="45"/>
      <c r="AP26" s="55">
        <f t="shared" si="30"/>
        <v>0</v>
      </c>
      <c r="AQ26" s="78">
        <f>IF(AQ$10=0,0,Return!H26*AQ$5*Q$9)</f>
        <v>0</v>
      </c>
      <c r="AR26" s="78">
        <f>IF(AR$10=0,0,Return!I26*AR$5*R$9)</f>
        <v>0</v>
      </c>
      <c r="AS26" s="78">
        <f>IF(AS$10=0,0,Return!J26*AS$5*S$9)</f>
        <v>0</v>
      </c>
      <c r="AT26" s="78">
        <f>IF(AT$10=0,0,Return!K26*AT$5*T$9)</f>
        <v>0</v>
      </c>
      <c r="AU26" s="78">
        <f>IF(AU$10=0,0,Return!L26*AU$5*U$9)</f>
        <v>0</v>
      </c>
      <c r="AV26" s="78">
        <f>IF(AV$10=0,0,Return!M26*AV$5*V$9)</f>
        <v>0</v>
      </c>
      <c r="AW26" s="45"/>
      <c r="AX26" s="45"/>
      <c r="AY26" s="35">
        <f t="shared" si="44"/>
        <v>50368.148000000001</v>
      </c>
      <c r="AZ26" s="35">
        <f t="shared" si="45"/>
        <v>10397.738000000001</v>
      </c>
      <c r="BA26" s="35" t="str">
        <f t="shared" si="46"/>
        <v xml:space="preserve"> </v>
      </c>
      <c r="BB26" s="35" t="str">
        <f t="shared" si="47"/>
        <v xml:space="preserve"> </v>
      </c>
      <c r="BC26" s="35" t="str">
        <f t="shared" si="48"/>
        <v xml:space="preserve"> </v>
      </c>
      <c r="BD26" s="35">
        <f t="shared" si="49"/>
        <v>9970.41</v>
      </c>
      <c r="BE26" s="35" t="str">
        <f t="shared" si="50"/>
        <v xml:space="preserve"> </v>
      </c>
      <c r="BF26" s="35"/>
      <c r="BG26" s="45"/>
      <c r="BH26" s="35">
        <f>MAX(AY$11:AY26)</f>
        <v>50368.148000000001</v>
      </c>
      <c r="BI26" s="35">
        <f>MAX(AZ$11:AZ26)</f>
        <v>10397.738000000001</v>
      </c>
      <c r="BJ26" s="35">
        <f>MAX(BA$11:BA26)</f>
        <v>0</v>
      </c>
      <c r="BK26" s="35">
        <f>MAX(BB$11:BB26)</f>
        <v>0</v>
      </c>
      <c r="BL26" s="35">
        <f>MAX(BC$11:BC26)</f>
        <v>0</v>
      </c>
      <c r="BM26" s="35">
        <f>MAX(BD$11:BD26)</f>
        <v>10000</v>
      </c>
      <c r="BN26" s="35">
        <f>MAX(BE$11:BE26)</f>
        <v>0</v>
      </c>
      <c r="BO26" s="45"/>
      <c r="BP26" s="45"/>
      <c r="BQ26" s="36">
        <f t="shared" si="33"/>
        <v>0</v>
      </c>
      <c r="BR26" s="36">
        <f t="shared" si="34"/>
        <v>0</v>
      </c>
      <c r="BS26" s="36">
        <f t="shared" si="35"/>
        <v>0</v>
      </c>
      <c r="BT26" s="36">
        <f t="shared" si="36"/>
        <v>0</v>
      </c>
      <c r="BU26" s="36">
        <f t="shared" si="37"/>
        <v>0</v>
      </c>
      <c r="BV26" s="36">
        <f t="shared" si="38"/>
        <v>2.9590000000000146E-3</v>
      </c>
      <c r="BW26" s="36">
        <f t="shared" si="39"/>
        <v>0</v>
      </c>
    </row>
    <row r="27" spans="1:75" x14ac:dyDescent="0.25">
      <c r="A27" s="32">
        <f>ReturnsDump!A18</f>
        <v>43335</v>
      </c>
      <c r="B27" s="45">
        <f t="shared" si="40"/>
        <v>8</v>
      </c>
      <c r="C27" s="45">
        <f t="shared" si="41"/>
        <v>2018</v>
      </c>
      <c r="D27" s="45">
        <f t="shared" si="42"/>
        <v>16144</v>
      </c>
      <c r="F27" s="60"/>
      <c r="G27" s="63">
        <f>ReturnsDump!B18/Return!P$9</f>
        <v>1.55146E-2</v>
      </c>
      <c r="H27" s="64">
        <f>ReturnsDump!C18/Return!Q$9</f>
        <v>0</v>
      </c>
      <c r="I27" s="64">
        <f>ReturnsDump!D18/Return!R$9</f>
        <v>0</v>
      </c>
      <c r="J27" s="65">
        <f>ReturnsDump!E18/Return!S$9</f>
        <v>1.8519999999999998E-2</v>
      </c>
      <c r="K27" s="64">
        <f>ReturnsDump!F18/Return!T$9</f>
        <v>0</v>
      </c>
      <c r="L27" s="65">
        <f>ReturnsDump!G18/Return!U$9</f>
        <v>-7.0720000000000002E-3</v>
      </c>
      <c r="M27" s="64">
        <f>ReturnsDump!H18/Return!V$9</f>
        <v>0</v>
      </c>
      <c r="P27" s="68">
        <f>ReturnsDump!B18+P26</f>
        <v>51437.54</v>
      </c>
      <c r="Q27" s="68">
        <f>ReturnsDump!C18+Q26</f>
        <v>10361.580000000002</v>
      </c>
      <c r="R27" s="68">
        <f>ReturnsDump!D18+R26</f>
        <v>10285.919999999998</v>
      </c>
      <c r="S27" s="68">
        <f>ReturnsDump!E18+S26</f>
        <v>9616.4300000000039</v>
      </c>
      <c r="T27" s="68">
        <f>ReturnsDump!F18+T26</f>
        <v>10249.049999999999</v>
      </c>
      <c r="U27" s="68">
        <f>ReturnsDump!G18+U26</f>
        <v>9870.1</v>
      </c>
      <c r="V27" s="68">
        <f>ReturnsDump!H18+V26</f>
        <v>9691.3000000000011</v>
      </c>
      <c r="W27" s="35"/>
      <c r="X27" s="56">
        <f>MAX(P$11:P27)</f>
        <v>51437.54</v>
      </c>
      <c r="Y27" s="56">
        <f>MAX(Q$11:Q27)</f>
        <v>10361.580000000002</v>
      </c>
      <c r="Z27" s="56">
        <f>MAX(R$11:R27)</f>
        <v>10453.699999999999</v>
      </c>
      <c r="AA27" s="56">
        <f>MAX(S$11:S27)</f>
        <v>10030.1</v>
      </c>
      <c r="AB27" s="56">
        <f>MAX(T$11:T27)</f>
        <v>10249.049999999999</v>
      </c>
      <c r="AC27" s="56">
        <f>MAX(U$11:U27)</f>
        <v>10000</v>
      </c>
      <c r="AD27" s="56">
        <f>MAX(V$11:V27)</f>
        <v>10000</v>
      </c>
      <c r="AE27" s="45"/>
      <c r="AF27" s="36">
        <f t="shared" si="23"/>
        <v>0</v>
      </c>
      <c r="AG27" s="36">
        <f t="shared" si="24"/>
        <v>0</v>
      </c>
      <c r="AH27" s="36">
        <f t="shared" si="25"/>
        <v>1.6049819681069926E-2</v>
      </c>
      <c r="AI27" s="36">
        <f t="shared" si="26"/>
        <v>4.1242858994426417E-2</v>
      </c>
      <c r="AJ27" s="36">
        <f t="shared" si="27"/>
        <v>0</v>
      </c>
      <c r="AK27" s="36">
        <f t="shared" si="28"/>
        <v>1.2989999999999963E-2</v>
      </c>
      <c r="AL27" s="36">
        <f t="shared" si="29"/>
        <v>3.0869999999999891E-2</v>
      </c>
      <c r="AM27" s="36"/>
      <c r="AN27" s="45"/>
      <c r="AO27" s="45"/>
      <c r="AP27" s="55">
        <f t="shared" si="30"/>
        <v>-35.36</v>
      </c>
      <c r="AQ27" s="78">
        <f>IF(AQ$10=0,0,Return!H27*AQ$5*Q$9)</f>
        <v>0</v>
      </c>
      <c r="AR27" s="78">
        <f>IF(AR$10=0,0,Return!I27*AR$5*R$9)</f>
        <v>0</v>
      </c>
      <c r="AS27" s="78">
        <f>IF(AS$10=0,0,Return!J27*AS$5*S$9)</f>
        <v>0</v>
      </c>
      <c r="AT27" s="78">
        <f>IF(AT$10=0,0,Return!K27*AT$5*T$9)</f>
        <v>0</v>
      </c>
      <c r="AU27" s="78">
        <f>IF(AU$10=0,0,Return!L27*AU$5*U$9)</f>
        <v>-35.36</v>
      </c>
      <c r="AV27" s="78">
        <f>IF(AV$10=0,0,Return!M27*AV$5*V$9)</f>
        <v>0</v>
      </c>
      <c r="AW27" s="45"/>
      <c r="AX27" s="45"/>
      <c r="AY27" s="35">
        <f t="shared" si="44"/>
        <v>50332.788</v>
      </c>
      <c r="AZ27" s="35">
        <f t="shared" si="45"/>
        <v>10397.738000000001</v>
      </c>
      <c r="BA27" s="35" t="str">
        <f t="shared" si="46"/>
        <v xml:space="preserve"> </v>
      </c>
      <c r="BB27" s="35" t="str">
        <f t="shared" si="47"/>
        <v xml:space="preserve"> </v>
      </c>
      <c r="BC27" s="35" t="str">
        <f t="shared" si="48"/>
        <v xml:space="preserve"> </v>
      </c>
      <c r="BD27" s="35">
        <f t="shared" si="49"/>
        <v>9935.0499999999993</v>
      </c>
      <c r="BE27" s="35" t="str">
        <f t="shared" si="50"/>
        <v xml:space="preserve"> </v>
      </c>
      <c r="BF27" s="35"/>
      <c r="BG27" s="45"/>
      <c r="BH27" s="35">
        <f>MAX(AY$11:AY27)</f>
        <v>50368.148000000001</v>
      </c>
      <c r="BI27" s="35">
        <f>MAX(AZ$11:AZ27)</f>
        <v>10397.738000000001</v>
      </c>
      <c r="BJ27" s="35">
        <f>MAX(BA$11:BA27)</f>
        <v>0</v>
      </c>
      <c r="BK27" s="35">
        <f>MAX(BB$11:BB27)</f>
        <v>0</v>
      </c>
      <c r="BL27" s="35">
        <f>MAX(BC$11:BC27)</f>
        <v>0</v>
      </c>
      <c r="BM27" s="35">
        <f>MAX(BD$11:BD27)</f>
        <v>10000</v>
      </c>
      <c r="BN27" s="35">
        <f>MAX(BE$11:BE27)</f>
        <v>0</v>
      </c>
      <c r="BO27" s="45"/>
      <c r="BP27" s="45"/>
      <c r="BQ27" s="36">
        <f t="shared" si="33"/>
        <v>7.0203097401954468E-4</v>
      </c>
      <c r="BR27" s="36">
        <f t="shared" si="34"/>
        <v>0</v>
      </c>
      <c r="BS27" s="36">
        <f t="shared" si="35"/>
        <v>0</v>
      </c>
      <c r="BT27" s="36">
        <f t="shared" si="36"/>
        <v>0</v>
      </c>
      <c r="BU27" s="36">
        <f t="shared" si="37"/>
        <v>0</v>
      </c>
      <c r="BV27" s="36">
        <f t="shared" si="38"/>
        <v>6.4950000000000728E-3</v>
      </c>
      <c r="BW27" s="36">
        <f t="shared" si="39"/>
        <v>0</v>
      </c>
    </row>
    <row r="28" spans="1:75" x14ac:dyDescent="0.25">
      <c r="A28" s="32">
        <f>ReturnsDump!A19</f>
        <v>43336</v>
      </c>
      <c r="B28" s="45">
        <f t="shared" si="40"/>
        <v>8</v>
      </c>
      <c r="C28" s="45">
        <f t="shared" si="41"/>
        <v>2018</v>
      </c>
      <c r="D28" s="45">
        <f t="shared" si="42"/>
        <v>16144</v>
      </c>
      <c r="F28" s="60"/>
      <c r="G28" s="63">
        <f>ReturnsDump!B19/Return!P$9</f>
        <v>-4.6807999999999997E-3</v>
      </c>
      <c r="H28" s="65">
        <f>ReturnsDump!C19/Return!Q$9</f>
        <v>-9.4549999999999999E-3</v>
      </c>
      <c r="I28" s="64">
        <f>ReturnsDump!D19/Return!R$9</f>
        <v>0</v>
      </c>
      <c r="J28" s="65">
        <f>ReturnsDump!E19/Return!S$9</f>
        <v>-2.408E-3</v>
      </c>
      <c r="K28" s="65">
        <f>ReturnsDump!F19/Return!T$9</f>
        <v>-2.9845999999999998E-2</v>
      </c>
      <c r="L28" s="64">
        <f>ReturnsDump!G19/Return!U$9</f>
        <v>0</v>
      </c>
      <c r="M28" s="65">
        <f>ReturnsDump!H19/Return!V$9</f>
        <v>2.6242999999999999E-2</v>
      </c>
      <c r="P28" s="68">
        <f>ReturnsDump!B19+P27</f>
        <v>51203.5</v>
      </c>
      <c r="Q28" s="68">
        <f>ReturnsDump!C19+Q27</f>
        <v>10267.030000000002</v>
      </c>
      <c r="R28" s="68">
        <f>ReturnsDump!D19+R27</f>
        <v>10285.919999999998</v>
      </c>
      <c r="S28" s="68">
        <f>ReturnsDump!E19+S27</f>
        <v>9592.350000000004</v>
      </c>
      <c r="T28" s="68">
        <f>ReturnsDump!F19+T27</f>
        <v>9950.59</v>
      </c>
      <c r="U28" s="68">
        <f>ReturnsDump!G19+U27</f>
        <v>9870.1</v>
      </c>
      <c r="V28" s="68">
        <f>ReturnsDump!H19+V27</f>
        <v>9953.7300000000014</v>
      </c>
      <c r="W28" s="35"/>
      <c r="X28" s="56">
        <f>MAX(P$11:P28)</f>
        <v>51437.54</v>
      </c>
      <c r="Y28" s="56">
        <f>MAX(Q$11:Q28)</f>
        <v>10361.580000000002</v>
      </c>
      <c r="Z28" s="56">
        <f>MAX(R$11:R28)</f>
        <v>10453.699999999999</v>
      </c>
      <c r="AA28" s="56">
        <f>MAX(S$11:S28)</f>
        <v>10030.1</v>
      </c>
      <c r="AB28" s="56">
        <f>MAX(T$11:T28)</f>
        <v>10249.049999999999</v>
      </c>
      <c r="AC28" s="56">
        <f>MAX(U$11:U28)</f>
        <v>10000</v>
      </c>
      <c r="AD28" s="56">
        <f>MAX(V$11:V28)</f>
        <v>10000</v>
      </c>
      <c r="AE28" s="45"/>
      <c r="AF28" s="36">
        <f t="shared" si="23"/>
        <v>4.5499843110693257E-3</v>
      </c>
      <c r="AG28" s="36">
        <f t="shared" si="24"/>
        <v>9.1250562172949731E-3</v>
      </c>
      <c r="AH28" s="36">
        <f t="shared" si="25"/>
        <v>1.6049819681069926E-2</v>
      </c>
      <c r="AI28" s="36">
        <f t="shared" si="26"/>
        <v>4.3643632665675947E-2</v>
      </c>
      <c r="AJ28" s="36">
        <f t="shared" si="27"/>
        <v>2.9120747776623115E-2</v>
      </c>
      <c r="AK28" s="36">
        <f t="shared" si="28"/>
        <v>1.2989999999999963E-2</v>
      </c>
      <c r="AL28" s="36">
        <f t="shared" si="29"/>
        <v>4.6269999999998621E-3</v>
      </c>
      <c r="AM28" s="36"/>
      <c r="AN28" s="45"/>
      <c r="AO28" s="45"/>
      <c r="AP28" s="55">
        <f t="shared" si="30"/>
        <v>-104.00499999999998</v>
      </c>
      <c r="AQ28" s="78">
        <f>IF(AQ$10=0,0,Return!H28*AQ$5*Q$9)</f>
        <v>-104.00499999999998</v>
      </c>
      <c r="AR28" s="78">
        <f>IF(AR$10=0,0,Return!I28*AR$5*R$9)</f>
        <v>0</v>
      </c>
      <c r="AS28" s="78">
        <f>IF(AS$10=0,0,Return!J28*AS$5*S$9)</f>
        <v>0</v>
      </c>
      <c r="AT28" s="78">
        <f>IF(AT$10=0,0,Return!K28*AT$5*T$9)</f>
        <v>0</v>
      </c>
      <c r="AU28" s="78">
        <f>IF(AU$10=0,0,Return!L28*AU$5*U$9)</f>
        <v>0</v>
      </c>
      <c r="AV28" s="78">
        <f>IF(AV$10=0,0,Return!M28*AV$5*V$9)</f>
        <v>0</v>
      </c>
      <c r="AW28" s="45"/>
      <c r="AX28" s="45"/>
      <c r="AY28" s="35">
        <f t="shared" si="44"/>
        <v>50228.783000000003</v>
      </c>
      <c r="AZ28" s="35">
        <f t="shared" si="45"/>
        <v>10293.733000000002</v>
      </c>
      <c r="BA28" s="35" t="str">
        <f t="shared" si="46"/>
        <v xml:space="preserve"> </v>
      </c>
      <c r="BB28" s="35" t="str">
        <f t="shared" si="47"/>
        <v xml:space="preserve"> </v>
      </c>
      <c r="BC28" s="35" t="str">
        <f t="shared" si="48"/>
        <v xml:space="preserve"> </v>
      </c>
      <c r="BD28" s="35">
        <f t="shared" si="49"/>
        <v>9935.0499999999993</v>
      </c>
      <c r="BE28" s="35" t="str">
        <f t="shared" si="50"/>
        <v xml:space="preserve"> </v>
      </c>
      <c r="BF28" s="35"/>
      <c r="BG28" s="45"/>
      <c r="BH28" s="35">
        <f>MAX(AY$11:AY28)</f>
        <v>50368.148000000001</v>
      </c>
      <c r="BI28" s="35">
        <f>MAX(AZ$11:AZ28)</f>
        <v>10397.738000000001</v>
      </c>
      <c r="BJ28" s="35">
        <f>MAX(BA$11:BA28)</f>
        <v>0</v>
      </c>
      <c r="BK28" s="35">
        <f>MAX(BB$11:BB28)</f>
        <v>0</v>
      </c>
      <c r="BL28" s="35">
        <f>MAX(BC$11:BC28)</f>
        <v>0</v>
      </c>
      <c r="BM28" s="35">
        <f>MAX(BD$11:BD28)</f>
        <v>10000</v>
      </c>
      <c r="BN28" s="35">
        <f>MAX(BE$11:BE28)</f>
        <v>0</v>
      </c>
      <c r="BO28" s="45"/>
      <c r="BP28" s="45"/>
      <c r="BQ28" s="36">
        <f t="shared" si="33"/>
        <v>2.7669272255155769E-3</v>
      </c>
      <c r="BR28" s="36">
        <f t="shared" si="34"/>
        <v>1.0002656346986161E-2</v>
      </c>
      <c r="BS28" s="36">
        <f t="shared" si="35"/>
        <v>0</v>
      </c>
      <c r="BT28" s="36">
        <f t="shared" si="36"/>
        <v>0</v>
      </c>
      <c r="BU28" s="36">
        <f t="shared" si="37"/>
        <v>0</v>
      </c>
      <c r="BV28" s="36">
        <f t="shared" si="38"/>
        <v>6.4950000000000728E-3</v>
      </c>
      <c r="BW28" s="36">
        <f t="shared" si="39"/>
        <v>0</v>
      </c>
    </row>
    <row r="29" spans="1:75" x14ac:dyDescent="0.25">
      <c r="A29" s="32">
        <f>ReturnsDump!A20</f>
        <v>43339</v>
      </c>
      <c r="B29" s="45">
        <f t="shared" si="40"/>
        <v>8</v>
      </c>
      <c r="C29" s="45">
        <f t="shared" si="41"/>
        <v>2018</v>
      </c>
      <c r="D29" s="45">
        <f t="shared" si="42"/>
        <v>16144</v>
      </c>
      <c r="F29" s="60"/>
      <c r="G29" s="63">
        <f>ReturnsDump!B20/Return!P$9</f>
        <v>1.7454400000000002E-2</v>
      </c>
      <c r="H29" s="64">
        <f>ReturnsDump!C20/Return!Q$9</f>
        <v>0</v>
      </c>
      <c r="I29" s="65">
        <f>ReturnsDump!D20/Return!R$9</f>
        <v>5.9950000000000003E-3</v>
      </c>
      <c r="J29" s="64">
        <f>ReturnsDump!E20/Return!S$9</f>
        <v>0</v>
      </c>
      <c r="K29" s="64">
        <f>ReturnsDump!F20/Return!T$9</f>
        <v>0</v>
      </c>
      <c r="L29" s="65">
        <f>ReturnsDump!G20/Return!U$9</f>
        <v>-5.4210000000000005E-3</v>
      </c>
      <c r="M29" s="64">
        <f>ReturnsDump!H20/Return!V$9</f>
        <v>0</v>
      </c>
      <c r="P29" s="68">
        <f>ReturnsDump!B20+P28</f>
        <v>52076.22</v>
      </c>
      <c r="Q29" s="68">
        <f>ReturnsDump!C20+Q28</f>
        <v>10267.030000000002</v>
      </c>
      <c r="R29" s="68">
        <f>ReturnsDump!D20+R28</f>
        <v>10345.869999999999</v>
      </c>
      <c r="S29" s="68">
        <f>ReturnsDump!E20+S28</f>
        <v>9592.350000000004</v>
      </c>
      <c r="T29" s="68">
        <f>ReturnsDump!F20+T28</f>
        <v>9950.59</v>
      </c>
      <c r="U29" s="68">
        <f>ReturnsDump!G20+U28</f>
        <v>9815.8900000000012</v>
      </c>
      <c r="V29" s="68">
        <f>ReturnsDump!H20+V28</f>
        <v>9953.7300000000014</v>
      </c>
      <c r="W29" s="35"/>
      <c r="X29" s="56">
        <f>MAX(P$11:P29)</f>
        <v>52076.22</v>
      </c>
      <c r="Y29" s="56">
        <f>MAX(Q$11:Q29)</f>
        <v>10361.580000000002</v>
      </c>
      <c r="Z29" s="56">
        <f>MAX(R$11:R29)</f>
        <v>10453.699999999999</v>
      </c>
      <c r="AA29" s="56">
        <f>MAX(S$11:S29)</f>
        <v>10030.1</v>
      </c>
      <c r="AB29" s="56">
        <f>MAX(T$11:T29)</f>
        <v>10249.049999999999</v>
      </c>
      <c r="AC29" s="56">
        <f>MAX(U$11:U29)</f>
        <v>10000</v>
      </c>
      <c r="AD29" s="56">
        <f>MAX(V$11:V29)</f>
        <v>10000</v>
      </c>
      <c r="AE29" s="45"/>
      <c r="AF29" s="36">
        <f t="shared" si="23"/>
        <v>0</v>
      </c>
      <c r="AG29" s="36">
        <f t="shared" si="24"/>
        <v>9.1250562172949731E-3</v>
      </c>
      <c r="AH29" s="36">
        <f t="shared" si="25"/>
        <v>1.031500808326238E-2</v>
      </c>
      <c r="AI29" s="36">
        <f t="shared" si="26"/>
        <v>4.3643632665675947E-2</v>
      </c>
      <c r="AJ29" s="36">
        <f t="shared" si="27"/>
        <v>2.9120747776623115E-2</v>
      </c>
      <c r="AK29" s="36">
        <f t="shared" si="28"/>
        <v>1.8410999999999875E-2</v>
      </c>
      <c r="AL29" s="36">
        <f t="shared" si="29"/>
        <v>4.6269999999998621E-3</v>
      </c>
      <c r="AM29" s="36"/>
      <c r="AN29" s="45"/>
      <c r="AO29" s="45"/>
      <c r="AP29" s="55">
        <f t="shared" si="30"/>
        <v>-27.105000000000004</v>
      </c>
      <c r="AQ29" s="78">
        <f>IF(AQ$10=0,0,Return!H29*AQ$5*Q$9)</f>
        <v>0</v>
      </c>
      <c r="AR29" s="78">
        <f>IF(AR$10=0,0,Return!I29*AR$5*R$9)</f>
        <v>0</v>
      </c>
      <c r="AS29" s="78">
        <f>IF(AS$10=0,0,Return!J29*AS$5*S$9)</f>
        <v>0</v>
      </c>
      <c r="AT29" s="78">
        <f>IF(AT$10=0,0,Return!K29*AT$5*T$9)</f>
        <v>0</v>
      </c>
      <c r="AU29" s="78">
        <f>IF(AU$10=0,0,Return!L29*AU$5*U$9)</f>
        <v>-27.105000000000004</v>
      </c>
      <c r="AV29" s="78">
        <f>IF(AV$10=0,0,Return!M29*AV$5*V$9)</f>
        <v>0</v>
      </c>
      <c r="AW29" s="45"/>
      <c r="AX29" s="45"/>
      <c r="AY29" s="35">
        <f t="shared" si="44"/>
        <v>50201.678</v>
      </c>
      <c r="AZ29" s="35">
        <f t="shared" si="45"/>
        <v>10293.733000000002</v>
      </c>
      <c r="BA29" s="35" t="str">
        <f t="shared" si="46"/>
        <v xml:space="preserve"> </v>
      </c>
      <c r="BB29" s="35" t="str">
        <f t="shared" si="47"/>
        <v xml:space="preserve"> </v>
      </c>
      <c r="BC29" s="35" t="str">
        <f t="shared" si="48"/>
        <v xml:space="preserve"> </v>
      </c>
      <c r="BD29" s="35">
        <f t="shared" si="49"/>
        <v>9907.9449999999997</v>
      </c>
      <c r="BE29" s="35" t="str">
        <f t="shared" si="50"/>
        <v xml:space="preserve"> </v>
      </c>
      <c r="BF29" s="35"/>
      <c r="BG29" s="45"/>
      <c r="BH29" s="35">
        <f>MAX(AY$11:AY29)</f>
        <v>50368.148000000001</v>
      </c>
      <c r="BI29" s="35">
        <f>MAX(AZ$11:AZ29)</f>
        <v>10397.738000000001</v>
      </c>
      <c r="BJ29" s="35">
        <f>MAX(BA$11:BA29)</f>
        <v>0</v>
      </c>
      <c r="BK29" s="35">
        <f>MAX(BB$11:BB29)</f>
        <v>0</v>
      </c>
      <c r="BL29" s="35">
        <f>MAX(BC$11:BC29)</f>
        <v>0</v>
      </c>
      <c r="BM29" s="35">
        <f>MAX(BD$11:BD29)</f>
        <v>10000</v>
      </c>
      <c r="BN29" s="35">
        <f>MAX(BE$11:BE29)</f>
        <v>0</v>
      </c>
      <c r="BO29" s="45"/>
      <c r="BP29" s="45"/>
      <c r="BQ29" s="36">
        <f t="shared" si="33"/>
        <v>3.3050649390563491E-3</v>
      </c>
      <c r="BR29" s="36">
        <f t="shared" si="34"/>
        <v>1.0002656346986161E-2</v>
      </c>
      <c r="BS29" s="36">
        <f t="shared" si="35"/>
        <v>0</v>
      </c>
      <c r="BT29" s="36">
        <f t="shared" si="36"/>
        <v>0</v>
      </c>
      <c r="BU29" s="36">
        <f t="shared" si="37"/>
        <v>0</v>
      </c>
      <c r="BV29" s="36">
        <f t="shared" si="38"/>
        <v>9.2055000000000296E-3</v>
      </c>
      <c r="BW29" s="36">
        <f t="shared" si="39"/>
        <v>0</v>
      </c>
    </row>
    <row r="30" spans="1:75" x14ac:dyDescent="0.25">
      <c r="A30" s="32">
        <f>ReturnsDump!A21</f>
        <v>43340</v>
      </c>
      <c r="B30" s="45">
        <f t="shared" si="40"/>
        <v>8</v>
      </c>
      <c r="C30" s="45">
        <f t="shared" si="41"/>
        <v>2018</v>
      </c>
      <c r="D30" s="45">
        <f t="shared" si="42"/>
        <v>16144</v>
      </c>
      <c r="F30" s="60"/>
      <c r="G30" s="63">
        <f>ReturnsDump!B21/Return!P$9</f>
        <v>-6.2651999999999994E-3</v>
      </c>
      <c r="H30" s="64">
        <f>ReturnsDump!C21/Return!Q$9</f>
        <v>0</v>
      </c>
      <c r="I30" s="64">
        <f>ReturnsDump!D21/Return!R$9</f>
        <v>0</v>
      </c>
      <c r="J30" s="65">
        <f>ReturnsDump!E21/Return!S$9</f>
        <v>-5.0790000000000002E-3</v>
      </c>
      <c r="K30" s="64">
        <f>ReturnsDump!F21/Return!T$9</f>
        <v>0</v>
      </c>
      <c r="L30" s="64">
        <f>ReturnsDump!G21/Return!U$9</f>
        <v>0</v>
      </c>
      <c r="M30" s="64">
        <f>ReturnsDump!H21/Return!V$9</f>
        <v>0</v>
      </c>
      <c r="P30" s="68">
        <f>ReturnsDump!B21+P29</f>
        <v>51762.96</v>
      </c>
      <c r="Q30" s="68">
        <f>ReturnsDump!C21+Q29</f>
        <v>10267.030000000002</v>
      </c>
      <c r="R30" s="68">
        <f>ReturnsDump!D21+R29</f>
        <v>10345.869999999999</v>
      </c>
      <c r="S30" s="68">
        <f>ReturnsDump!E21+S29</f>
        <v>9541.5600000000031</v>
      </c>
      <c r="T30" s="68">
        <f>ReturnsDump!F21+T29</f>
        <v>9950.59</v>
      </c>
      <c r="U30" s="68">
        <f>ReturnsDump!G21+U29</f>
        <v>9815.8900000000012</v>
      </c>
      <c r="V30" s="68">
        <f>ReturnsDump!H21+V29</f>
        <v>9953.7300000000014</v>
      </c>
      <c r="W30" s="35"/>
      <c r="X30" s="56">
        <f>MAX(P$11:P30)</f>
        <v>52076.22</v>
      </c>
      <c r="Y30" s="56">
        <f>MAX(Q$11:Q30)</f>
        <v>10361.580000000002</v>
      </c>
      <c r="Z30" s="56">
        <f>MAX(R$11:R30)</f>
        <v>10453.699999999999</v>
      </c>
      <c r="AA30" s="56">
        <f>MAX(S$11:S30)</f>
        <v>10030.1</v>
      </c>
      <c r="AB30" s="56">
        <f>MAX(T$11:T30)</f>
        <v>10249.049999999999</v>
      </c>
      <c r="AC30" s="56">
        <f>MAX(U$11:U30)</f>
        <v>10000</v>
      </c>
      <c r="AD30" s="56">
        <f>MAX(V$11:V30)</f>
        <v>10000</v>
      </c>
      <c r="AE30" s="45"/>
      <c r="AF30" s="36">
        <f t="shared" si="23"/>
        <v>6.0154135611225632E-3</v>
      </c>
      <c r="AG30" s="36">
        <f t="shared" si="24"/>
        <v>9.1250562172949731E-3</v>
      </c>
      <c r="AH30" s="36">
        <f t="shared" si="25"/>
        <v>1.031500808326238E-2</v>
      </c>
      <c r="AI30" s="36">
        <f t="shared" si="26"/>
        <v>4.8707390753830689E-2</v>
      </c>
      <c r="AJ30" s="36">
        <f t="shared" si="27"/>
        <v>2.9120747776623115E-2</v>
      </c>
      <c r="AK30" s="36">
        <f t="shared" si="28"/>
        <v>1.8410999999999875E-2</v>
      </c>
      <c r="AL30" s="36">
        <f t="shared" si="29"/>
        <v>4.6269999999998621E-3</v>
      </c>
      <c r="AM30" s="36"/>
      <c r="AN30" s="45"/>
      <c r="AO30" s="45"/>
      <c r="AP30" s="55">
        <f t="shared" si="30"/>
        <v>0</v>
      </c>
      <c r="AQ30" s="78">
        <f>IF(AQ$10=0,0,Return!H30*AQ$5*Q$9)</f>
        <v>0</v>
      </c>
      <c r="AR30" s="78">
        <f>IF(AR$10=0,0,Return!I30*AR$5*R$9)</f>
        <v>0</v>
      </c>
      <c r="AS30" s="78">
        <f>IF(AS$10=0,0,Return!J30*AS$5*S$9)</f>
        <v>0</v>
      </c>
      <c r="AT30" s="78">
        <f>IF(AT$10=0,0,Return!K30*AT$5*T$9)</f>
        <v>0</v>
      </c>
      <c r="AU30" s="78">
        <f>IF(AU$10=0,0,Return!L30*AU$5*U$9)</f>
        <v>0</v>
      </c>
      <c r="AV30" s="78">
        <f>IF(AV$10=0,0,Return!M30*AV$5*V$9)</f>
        <v>0</v>
      </c>
      <c r="AW30" s="45"/>
      <c r="AX30" s="45"/>
      <c r="AY30" s="35">
        <f t="shared" si="44"/>
        <v>50201.678</v>
      </c>
      <c r="AZ30" s="35">
        <f t="shared" si="45"/>
        <v>10293.733000000002</v>
      </c>
      <c r="BA30" s="35" t="str">
        <f t="shared" si="46"/>
        <v xml:space="preserve"> </v>
      </c>
      <c r="BB30" s="35" t="str">
        <f t="shared" si="47"/>
        <v xml:space="preserve"> </v>
      </c>
      <c r="BC30" s="35" t="str">
        <f t="shared" si="48"/>
        <v xml:space="preserve"> </v>
      </c>
      <c r="BD30" s="35">
        <f t="shared" si="49"/>
        <v>9907.9449999999997</v>
      </c>
      <c r="BE30" s="35" t="str">
        <f t="shared" si="50"/>
        <v xml:space="preserve"> </v>
      </c>
      <c r="BF30" s="35"/>
      <c r="BG30" s="45"/>
      <c r="BH30" s="35">
        <f>MAX(AY$11:AY30)</f>
        <v>50368.148000000001</v>
      </c>
      <c r="BI30" s="35">
        <f>MAX(AZ$11:AZ30)</f>
        <v>10397.738000000001</v>
      </c>
      <c r="BJ30" s="35">
        <f>MAX(BA$11:BA30)</f>
        <v>0</v>
      </c>
      <c r="BK30" s="35">
        <f>MAX(BB$11:BB30)</f>
        <v>0</v>
      </c>
      <c r="BL30" s="35">
        <f>MAX(BC$11:BC30)</f>
        <v>0</v>
      </c>
      <c r="BM30" s="35">
        <f>MAX(BD$11:BD30)</f>
        <v>10000</v>
      </c>
      <c r="BN30" s="35">
        <f>MAX(BE$11:BE30)</f>
        <v>0</v>
      </c>
      <c r="BO30" s="45"/>
      <c r="BP30" s="45"/>
      <c r="BQ30" s="36">
        <f t="shared" si="33"/>
        <v>3.3050649390563491E-3</v>
      </c>
      <c r="BR30" s="36">
        <f t="shared" si="34"/>
        <v>1.0002656346986161E-2</v>
      </c>
      <c r="BS30" s="36">
        <f t="shared" si="35"/>
        <v>0</v>
      </c>
      <c r="BT30" s="36">
        <f t="shared" si="36"/>
        <v>0</v>
      </c>
      <c r="BU30" s="36">
        <f t="shared" si="37"/>
        <v>0</v>
      </c>
      <c r="BV30" s="36">
        <f t="shared" si="38"/>
        <v>9.2055000000000296E-3</v>
      </c>
      <c r="BW30" s="36">
        <f t="shared" si="39"/>
        <v>0</v>
      </c>
    </row>
    <row r="31" spans="1:75" x14ac:dyDescent="0.25">
      <c r="A31" s="32">
        <f>ReturnsDump!A22</f>
        <v>43341</v>
      </c>
      <c r="B31" s="45">
        <f t="shared" si="40"/>
        <v>8</v>
      </c>
      <c r="C31" s="45">
        <f t="shared" si="41"/>
        <v>2018</v>
      </c>
      <c r="D31" s="45">
        <f t="shared" si="42"/>
        <v>16144</v>
      </c>
      <c r="F31" s="60"/>
      <c r="G31" s="63">
        <f>ReturnsDump!B22/Return!P$9</f>
        <v>-3.0798000000000002E-2</v>
      </c>
      <c r="H31" s="64">
        <f>ReturnsDump!C22/Return!Q$9</f>
        <v>0</v>
      </c>
      <c r="I31" s="65">
        <f>ReturnsDump!D22/Return!R$9</f>
        <v>-1.6916E-2</v>
      </c>
      <c r="J31" s="65">
        <f>ReturnsDump!E22/Return!S$9</f>
        <v>-2.4072E-2</v>
      </c>
      <c r="K31" s="64">
        <f>ReturnsDump!F22/Return!T$9</f>
        <v>0</v>
      </c>
      <c r="L31" s="65">
        <f>ReturnsDump!G22/Return!U$9</f>
        <v>-1.9370000000000001E-3</v>
      </c>
      <c r="M31" s="64">
        <f>ReturnsDump!H22/Return!V$9</f>
        <v>0</v>
      </c>
      <c r="P31" s="68">
        <f>ReturnsDump!B22+P30</f>
        <v>50223.06</v>
      </c>
      <c r="Q31" s="68">
        <f>ReturnsDump!C22+Q30</f>
        <v>10267.030000000002</v>
      </c>
      <c r="R31" s="68">
        <f>ReturnsDump!D22+R30</f>
        <v>10176.709999999999</v>
      </c>
      <c r="S31" s="68">
        <f>ReturnsDump!E22+S30</f>
        <v>9300.8400000000038</v>
      </c>
      <c r="T31" s="68">
        <f>ReturnsDump!F22+T30</f>
        <v>9950.59</v>
      </c>
      <c r="U31" s="68">
        <f>ReturnsDump!G22+U30</f>
        <v>9796.52</v>
      </c>
      <c r="V31" s="68">
        <f>ReturnsDump!H22+V30</f>
        <v>9953.7300000000014</v>
      </c>
      <c r="W31" s="35"/>
      <c r="X31" s="56">
        <f>MAX(P$11:P31)</f>
        <v>52076.22</v>
      </c>
      <c r="Y31" s="56">
        <f>MAX(Q$11:Q31)</f>
        <v>10361.580000000002</v>
      </c>
      <c r="Z31" s="56">
        <f>MAX(R$11:R31)</f>
        <v>10453.699999999999</v>
      </c>
      <c r="AA31" s="56">
        <f>MAX(S$11:S31)</f>
        <v>10030.1</v>
      </c>
      <c r="AB31" s="56">
        <f>MAX(T$11:T31)</f>
        <v>10249.049999999999</v>
      </c>
      <c r="AC31" s="56">
        <f>MAX(U$11:U31)</f>
        <v>10000</v>
      </c>
      <c r="AD31" s="56">
        <f>MAX(V$11:V31)</f>
        <v>10000</v>
      </c>
      <c r="AE31" s="45"/>
      <c r="AF31" s="36">
        <f t="shared" si="23"/>
        <v>3.5585532129636201E-2</v>
      </c>
      <c r="AG31" s="36">
        <f t="shared" si="24"/>
        <v>9.1250562172949731E-3</v>
      </c>
      <c r="AH31" s="36">
        <f t="shared" si="25"/>
        <v>2.649683843997817E-2</v>
      </c>
      <c r="AI31" s="36">
        <f t="shared" si="26"/>
        <v>7.2707151474062731E-2</v>
      </c>
      <c r="AJ31" s="36">
        <f t="shared" si="27"/>
        <v>2.9120747776623115E-2</v>
      </c>
      <c r="AK31" s="36">
        <f t="shared" si="28"/>
        <v>2.0347999999999956E-2</v>
      </c>
      <c r="AL31" s="36">
        <f t="shared" si="29"/>
        <v>4.6269999999998621E-3</v>
      </c>
      <c r="AM31" s="36"/>
      <c r="AN31" s="45"/>
      <c r="AO31" s="45"/>
      <c r="AP31" s="55">
        <f t="shared" si="30"/>
        <v>-9.6850000000000005</v>
      </c>
      <c r="AQ31" s="78">
        <f>IF(AQ$10=0,0,Return!H31*AQ$5*Q$9)</f>
        <v>0</v>
      </c>
      <c r="AR31" s="78">
        <f>IF(AR$10=0,0,Return!I31*AR$5*R$9)</f>
        <v>0</v>
      </c>
      <c r="AS31" s="78">
        <f>IF(AS$10=0,0,Return!J31*AS$5*S$9)</f>
        <v>0</v>
      </c>
      <c r="AT31" s="78">
        <f>IF(AT$10=0,0,Return!K31*AT$5*T$9)</f>
        <v>0</v>
      </c>
      <c r="AU31" s="78">
        <f>IF(AU$10=0,0,Return!L31*AU$5*U$9)</f>
        <v>-9.6850000000000005</v>
      </c>
      <c r="AV31" s="78">
        <f>IF(AV$10=0,0,Return!M31*AV$5*V$9)</f>
        <v>0</v>
      </c>
      <c r="AW31" s="45"/>
      <c r="AX31" s="45"/>
      <c r="AY31" s="35">
        <f t="shared" si="44"/>
        <v>50191.993000000002</v>
      </c>
      <c r="AZ31" s="35">
        <f t="shared" si="45"/>
        <v>10293.733000000002</v>
      </c>
      <c r="BA31" s="35" t="str">
        <f t="shared" si="46"/>
        <v xml:space="preserve"> </v>
      </c>
      <c r="BB31" s="35" t="str">
        <f t="shared" si="47"/>
        <v xml:space="preserve"> </v>
      </c>
      <c r="BC31" s="35" t="str">
        <f t="shared" si="48"/>
        <v xml:space="preserve"> </v>
      </c>
      <c r="BD31" s="35">
        <f t="shared" si="49"/>
        <v>9898.26</v>
      </c>
      <c r="BE31" s="35" t="str">
        <f t="shared" si="50"/>
        <v xml:space="preserve"> </v>
      </c>
      <c r="BF31" s="35"/>
      <c r="BG31" s="45"/>
      <c r="BH31" s="35">
        <f>MAX(AY$11:AY31)</f>
        <v>50368.148000000001</v>
      </c>
      <c r="BI31" s="35">
        <f>MAX(AZ$11:AZ31)</f>
        <v>10397.738000000001</v>
      </c>
      <c r="BJ31" s="35">
        <f>MAX(BA$11:BA31)</f>
        <v>0</v>
      </c>
      <c r="BK31" s="35">
        <f>MAX(BB$11:BB31)</f>
        <v>0</v>
      </c>
      <c r="BL31" s="35">
        <f>MAX(BC$11:BC31)</f>
        <v>0</v>
      </c>
      <c r="BM31" s="35">
        <f>MAX(BD$11:BD31)</f>
        <v>10000</v>
      </c>
      <c r="BN31" s="35">
        <f>MAX(BE$11:BE31)</f>
        <v>0</v>
      </c>
      <c r="BO31" s="45"/>
      <c r="BP31" s="45"/>
      <c r="BQ31" s="36">
        <f t="shared" si="33"/>
        <v>3.4973491580432702E-3</v>
      </c>
      <c r="BR31" s="36">
        <f t="shared" si="34"/>
        <v>1.0002656346986161E-2</v>
      </c>
      <c r="BS31" s="36">
        <f t="shared" si="35"/>
        <v>0</v>
      </c>
      <c r="BT31" s="36">
        <f t="shared" si="36"/>
        <v>0</v>
      </c>
      <c r="BU31" s="36">
        <f t="shared" si="37"/>
        <v>0</v>
      </c>
      <c r="BV31" s="36">
        <f t="shared" si="38"/>
        <v>1.0173999999999978E-2</v>
      </c>
      <c r="BW31" s="36">
        <f t="shared" si="39"/>
        <v>0</v>
      </c>
    </row>
    <row r="32" spans="1:75" x14ac:dyDescent="0.25">
      <c r="A32" s="32">
        <f>ReturnsDump!A23</f>
        <v>43342</v>
      </c>
      <c r="B32" s="45">
        <f t="shared" si="40"/>
        <v>8</v>
      </c>
      <c r="C32" s="45">
        <f t="shared" si="41"/>
        <v>2018</v>
      </c>
      <c r="D32" s="45">
        <f t="shared" si="42"/>
        <v>16144</v>
      </c>
      <c r="F32" s="60"/>
      <c r="G32" s="63">
        <f>ReturnsDump!B23/Return!P$9</f>
        <v>-1.2709000000000002E-2</v>
      </c>
      <c r="H32" s="64">
        <f>ReturnsDump!C23/Return!Q$9</f>
        <v>0</v>
      </c>
      <c r="I32" s="65">
        <f>ReturnsDump!D23/Return!R$9</f>
        <v>-1.0954999999999999E-2</v>
      </c>
      <c r="J32" s="65">
        <f>ReturnsDump!E23/Return!S$9</f>
        <v>-1.0883E-2</v>
      </c>
      <c r="K32" s="64">
        <f>ReturnsDump!F23/Return!T$9</f>
        <v>0</v>
      </c>
      <c r="L32" s="65">
        <f>ReturnsDump!G23/Return!U$9</f>
        <v>2.1212999999999999E-2</v>
      </c>
      <c r="M32" s="64">
        <f>ReturnsDump!H23/Return!V$9</f>
        <v>0</v>
      </c>
      <c r="P32" s="68">
        <f>ReturnsDump!B23+P31</f>
        <v>49587.61</v>
      </c>
      <c r="Q32" s="68">
        <f>ReturnsDump!C23+Q31</f>
        <v>10267.030000000002</v>
      </c>
      <c r="R32" s="68">
        <f>ReturnsDump!D23+R31</f>
        <v>10067.16</v>
      </c>
      <c r="S32" s="68">
        <f>ReturnsDump!E23+S31</f>
        <v>9192.0100000000039</v>
      </c>
      <c r="T32" s="68">
        <f>ReturnsDump!F23+T31</f>
        <v>9950.59</v>
      </c>
      <c r="U32" s="68">
        <f>ReturnsDump!G23+U31</f>
        <v>10008.65</v>
      </c>
      <c r="V32" s="68">
        <f>ReturnsDump!H23+V31</f>
        <v>9953.7300000000014</v>
      </c>
      <c r="W32" s="35"/>
      <c r="X32" s="56">
        <f>MAX(P$11:P32)</f>
        <v>52076.22</v>
      </c>
      <c r="Y32" s="56">
        <f>MAX(Q$11:Q32)</f>
        <v>10361.580000000002</v>
      </c>
      <c r="Z32" s="56">
        <f>MAX(R$11:R32)</f>
        <v>10453.699999999999</v>
      </c>
      <c r="AA32" s="56">
        <f>MAX(S$11:S32)</f>
        <v>10030.1</v>
      </c>
      <c r="AB32" s="56">
        <f>MAX(T$11:T32)</f>
        <v>10249.049999999999</v>
      </c>
      <c r="AC32" s="56">
        <f>MAX(U$11:U32)</f>
        <v>10008.65</v>
      </c>
      <c r="AD32" s="56">
        <f>MAX(V$11:V32)</f>
        <v>10000</v>
      </c>
      <c r="AE32" s="45"/>
      <c r="AF32" s="36">
        <f t="shared" si="23"/>
        <v>4.778783867185446E-2</v>
      </c>
      <c r="AG32" s="36">
        <f t="shared" si="24"/>
        <v>9.1250562172949731E-3</v>
      </c>
      <c r="AH32" s="36">
        <f t="shared" si="25"/>
        <v>3.6976381568248479E-2</v>
      </c>
      <c r="AI32" s="36">
        <f t="shared" si="26"/>
        <v>8.3557491949232454E-2</v>
      </c>
      <c r="AJ32" s="36">
        <f t="shared" si="27"/>
        <v>2.9120747776623115E-2</v>
      </c>
      <c r="AK32" s="36">
        <f t="shared" si="28"/>
        <v>0</v>
      </c>
      <c r="AL32" s="36">
        <f t="shared" si="29"/>
        <v>4.6269999999998621E-3</v>
      </c>
      <c r="AM32" s="36"/>
      <c r="AN32" s="45"/>
      <c r="AO32" s="45"/>
      <c r="AP32" s="55">
        <f t="shared" si="30"/>
        <v>106.065</v>
      </c>
      <c r="AQ32" s="78">
        <f>IF(AQ$10=0,0,Return!H32*AQ$5*Q$9)</f>
        <v>0</v>
      </c>
      <c r="AR32" s="78">
        <f>IF(AR$10=0,0,Return!I32*AR$5*R$9)</f>
        <v>0</v>
      </c>
      <c r="AS32" s="78">
        <f>IF(AS$10=0,0,Return!J32*AS$5*S$9)</f>
        <v>0</v>
      </c>
      <c r="AT32" s="78">
        <f>IF(AT$10=0,0,Return!K32*AT$5*T$9)</f>
        <v>0</v>
      </c>
      <c r="AU32" s="78">
        <f>IF(AU$10=0,0,Return!L32*AU$5*U$9)</f>
        <v>106.065</v>
      </c>
      <c r="AV32" s="78">
        <f>IF(AV$10=0,0,Return!M32*AV$5*V$9)</f>
        <v>0</v>
      </c>
      <c r="AW32" s="45"/>
      <c r="AX32" s="45"/>
      <c r="AY32" s="35">
        <f t="shared" si="44"/>
        <v>50298.058000000005</v>
      </c>
      <c r="AZ32" s="35">
        <f t="shared" si="45"/>
        <v>10293.733000000002</v>
      </c>
      <c r="BA32" s="35" t="str">
        <f t="shared" si="46"/>
        <v xml:space="preserve"> </v>
      </c>
      <c r="BB32" s="35" t="str">
        <f t="shared" si="47"/>
        <v xml:space="preserve"> </v>
      </c>
      <c r="BC32" s="35" t="str">
        <f t="shared" si="48"/>
        <v xml:space="preserve"> </v>
      </c>
      <c r="BD32" s="35">
        <f t="shared" si="49"/>
        <v>10004.325000000001</v>
      </c>
      <c r="BE32" s="35" t="str">
        <f t="shared" si="50"/>
        <v xml:space="preserve"> </v>
      </c>
      <c r="BF32" s="35"/>
      <c r="BG32" s="45"/>
      <c r="BH32" s="35">
        <f>MAX(AY$11:AY32)</f>
        <v>50368.148000000001</v>
      </c>
      <c r="BI32" s="35">
        <f>MAX(AZ$11:AZ32)</f>
        <v>10397.738000000001</v>
      </c>
      <c r="BJ32" s="35">
        <f>MAX(BA$11:BA32)</f>
        <v>0</v>
      </c>
      <c r="BK32" s="35">
        <f>MAX(BB$11:BB32)</f>
        <v>0</v>
      </c>
      <c r="BL32" s="35">
        <f>MAX(BC$11:BC32)</f>
        <v>0</v>
      </c>
      <c r="BM32" s="35">
        <f>MAX(BD$11:BD32)</f>
        <v>10004.325000000001</v>
      </c>
      <c r="BN32" s="35">
        <f>MAX(BE$11:BE32)</f>
        <v>0</v>
      </c>
      <c r="BO32" s="45"/>
      <c r="BP32" s="45"/>
      <c r="BQ32" s="36">
        <f t="shared" si="33"/>
        <v>1.3915540432417031E-3</v>
      </c>
      <c r="BR32" s="36">
        <f t="shared" si="34"/>
        <v>1.0002656346986161E-2</v>
      </c>
      <c r="BS32" s="36">
        <f t="shared" si="35"/>
        <v>0</v>
      </c>
      <c r="BT32" s="36">
        <f t="shared" si="36"/>
        <v>0</v>
      </c>
      <c r="BU32" s="36">
        <f t="shared" si="37"/>
        <v>0</v>
      </c>
      <c r="BV32" s="36">
        <f t="shared" si="38"/>
        <v>0</v>
      </c>
      <c r="BW32" s="36">
        <f t="shared" si="39"/>
        <v>0</v>
      </c>
    </row>
    <row r="33" spans="1:75" x14ac:dyDescent="0.25">
      <c r="A33" s="32">
        <f>ReturnsDump!A24</f>
        <v>43343</v>
      </c>
      <c r="B33" s="45">
        <f t="shared" si="40"/>
        <v>8</v>
      </c>
      <c r="C33" s="45">
        <f t="shared" si="41"/>
        <v>2018</v>
      </c>
      <c r="D33" s="45">
        <f t="shared" si="42"/>
        <v>16144</v>
      </c>
      <c r="F33" s="60"/>
      <c r="G33" s="63">
        <f>ReturnsDump!B24/Return!P$9</f>
        <v>-2.3278000000000001E-3</v>
      </c>
      <c r="H33" s="64">
        <f>ReturnsDump!C24/Return!Q$9</f>
        <v>0</v>
      </c>
      <c r="I33" s="64">
        <f>ReturnsDump!D24/Return!R$9</f>
        <v>0</v>
      </c>
      <c r="J33" s="64">
        <f>ReturnsDump!E24/Return!S$9</f>
        <v>0</v>
      </c>
      <c r="K33" s="64">
        <f>ReturnsDump!F24/Return!T$9</f>
        <v>0</v>
      </c>
      <c r="L33" s="64">
        <f>ReturnsDump!G24/Return!U$9</f>
        <v>0</v>
      </c>
      <c r="M33" s="64">
        <f>ReturnsDump!H24/Return!V$9</f>
        <v>0</v>
      </c>
      <c r="P33" s="68">
        <f>ReturnsDump!B24+P32</f>
        <v>49471.22</v>
      </c>
      <c r="Q33" s="68">
        <f>ReturnsDump!C24+Q32</f>
        <v>10267.030000000002</v>
      </c>
      <c r="R33" s="68">
        <f>ReturnsDump!D24+R32</f>
        <v>10067.16</v>
      </c>
      <c r="S33" s="68">
        <f>ReturnsDump!E24+S32</f>
        <v>9192.0100000000039</v>
      </c>
      <c r="T33" s="68">
        <f>ReturnsDump!F24+T32</f>
        <v>9950.59</v>
      </c>
      <c r="U33" s="68">
        <f>ReturnsDump!G24+U32</f>
        <v>10008.65</v>
      </c>
      <c r="V33" s="68">
        <f>ReturnsDump!H24+V32</f>
        <v>9953.7300000000014</v>
      </c>
      <c r="W33" s="35"/>
      <c r="X33" s="56">
        <f>MAX(P$11:P33)</f>
        <v>52076.22</v>
      </c>
      <c r="Y33" s="56">
        <f>MAX(Q$11:Q33)</f>
        <v>10361.580000000002</v>
      </c>
      <c r="Z33" s="56">
        <f>MAX(R$11:R33)</f>
        <v>10453.699999999999</v>
      </c>
      <c r="AA33" s="56">
        <f>MAX(S$11:S33)</f>
        <v>10030.1</v>
      </c>
      <c r="AB33" s="56">
        <f>MAX(T$11:T33)</f>
        <v>10249.049999999999</v>
      </c>
      <c r="AC33" s="56">
        <f>MAX(U$11:U33)</f>
        <v>10008.65</v>
      </c>
      <c r="AD33" s="56">
        <f>MAX(V$11:V33)</f>
        <v>10000</v>
      </c>
      <c r="AE33" s="45"/>
      <c r="AF33" s="36">
        <f t="shared" si="23"/>
        <v>5.0022831918292071E-2</v>
      </c>
      <c r="AG33" s="36">
        <f t="shared" si="24"/>
        <v>9.1250562172949731E-3</v>
      </c>
      <c r="AH33" s="36">
        <f t="shared" si="25"/>
        <v>3.6976381568248479E-2</v>
      </c>
      <c r="AI33" s="36">
        <f t="shared" si="26"/>
        <v>8.3557491949232454E-2</v>
      </c>
      <c r="AJ33" s="36">
        <f t="shared" si="27"/>
        <v>2.9120747776623115E-2</v>
      </c>
      <c r="AK33" s="36">
        <f t="shared" si="28"/>
        <v>0</v>
      </c>
      <c r="AL33" s="36">
        <f t="shared" si="29"/>
        <v>4.6269999999998621E-3</v>
      </c>
      <c r="AM33" s="36"/>
      <c r="AN33" s="45"/>
      <c r="AO33" s="45"/>
      <c r="AP33" s="55">
        <f t="shared" si="30"/>
        <v>0</v>
      </c>
      <c r="AQ33" s="78">
        <f>IF(AQ$10=0,0,Return!H33*AQ$5*Q$9)</f>
        <v>0</v>
      </c>
      <c r="AR33" s="78">
        <f>IF(AR$10=0,0,Return!I33*AR$5*R$9)</f>
        <v>0</v>
      </c>
      <c r="AS33" s="78">
        <f>IF(AS$10=0,0,Return!J33*AS$5*S$9)</f>
        <v>0</v>
      </c>
      <c r="AT33" s="78">
        <f>IF(AT$10=0,0,Return!K33*AT$5*T$9)</f>
        <v>0</v>
      </c>
      <c r="AU33" s="78">
        <f>IF(AU$10=0,0,Return!L33*AU$5*U$9)</f>
        <v>0</v>
      </c>
      <c r="AV33" s="78">
        <f>IF(AV$10=0,0,Return!M33*AV$5*V$9)</f>
        <v>0</v>
      </c>
      <c r="AW33" s="45"/>
      <c r="AX33" s="45"/>
      <c r="AY33" s="35">
        <f t="shared" si="44"/>
        <v>50298.058000000005</v>
      </c>
      <c r="AZ33" s="35">
        <f t="shared" si="45"/>
        <v>10293.733000000002</v>
      </c>
      <c r="BA33" s="35" t="str">
        <f t="shared" si="46"/>
        <v xml:space="preserve"> </v>
      </c>
      <c r="BB33" s="35" t="str">
        <f t="shared" si="47"/>
        <v xml:space="preserve"> </v>
      </c>
      <c r="BC33" s="35" t="str">
        <f t="shared" si="48"/>
        <v xml:space="preserve"> </v>
      </c>
      <c r="BD33" s="35">
        <f t="shared" si="49"/>
        <v>10004.325000000001</v>
      </c>
      <c r="BE33" s="35" t="str">
        <f t="shared" si="50"/>
        <v xml:space="preserve"> </v>
      </c>
      <c r="BF33" s="35"/>
      <c r="BG33" s="45"/>
      <c r="BH33" s="35">
        <f>MAX(AY$11:AY33)</f>
        <v>50368.148000000001</v>
      </c>
      <c r="BI33" s="35">
        <f>MAX(AZ$11:AZ33)</f>
        <v>10397.738000000001</v>
      </c>
      <c r="BJ33" s="35">
        <f>MAX(BA$11:BA33)</f>
        <v>0</v>
      </c>
      <c r="BK33" s="35">
        <f>MAX(BB$11:BB33)</f>
        <v>0</v>
      </c>
      <c r="BL33" s="35">
        <f>MAX(BC$11:BC33)</f>
        <v>0</v>
      </c>
      <c r="BM33" s="35">
        <f>MAX(BD$11:BD33)</f>
        <v>10004.325000000001</v>
      </c>
      <c r="BN33" s="35">
        <f>MAX(BE$11:BE33)</f>
        <v>0</v>
      </c>
      <c r="BO33" s="45"/>
      <c r="BP33" s="45"/>
      <c r="BQ33" s="36">
        <f t="shared" si="33"/>
        <v>1.3915540432417031E-3</v>
      </c>
      <c r="BR33" s="36">
        <f t="shared" si="34"/>
        <v>1.0002656346986161E-2</v>
      </c>
      <c r="BS33" s="36">
        <f t="shared" si="35"/>
        <v>0</v>
      </c>
      <c r="BT33" s="36">
        <f t="shared" si="36"/>
        <v>0</v>
      </c>
      <c r="BU33" s="36">
        <f t="shared" si="37"/>
        <v>0</v>
      </c>
      <c r="BV33" s="36">
        <f t="shared" si="38"/>
        <v>0</v>
      </c>
      <c r="BW33" s="36">
        <f t="shared" si="39"/>
        <v>0</v>
      </c>
    </row>
    <row r="34" spans="1:75" x14ac:dyDescent="0.25">
      <c r="A34" s="32">
        <f>ReturnsDump!A25</f>
        <v>43346</v>
      </c>
      <c r="B34" s="45">
        <f t="shared" si="40"/>
        <v>9</v>
      </c>
      <c r="C34" s="45">
        <f t="shared" si="41"/>
        <v>2018</v>
      </c>
      <c r="D34" s="45">
        <f t="shared" si="42"/>
        <v>18162</v>
      </c>
      <c r="F34" s="60"/>
      <c r="G34" s="63">
        <f>ReturnsDump!B25/Return!P$9</f>
        <v>-5.9138000000000003E-3</v>
      </c>
      <c r="H34" s="65">
        <f>ReturnsDump!C25/Return!Q$9</f>
        <v>7.9379999999999989E-3</v>
      </c>
      <c r="I34" s="64">
        <f>ReturnsDump!D25/Return!R$9</f>
        <v>0</v>
      </c>
      <c r="J34" s="64">
        <f>ReturnsDump!E25/Return!S$9</f>
        <v>0</v>
      </c>
      <c r="K34" s="65">
        <f>ReturnsDump!F25/Return!T$9</f>
        <v>3.307E-3</v>
      </c>
      <c r="L34" s="65">
        <f>ReturnsDump!G25/Return!U$9</f>
        <v>1.6983000000000002E-2</v>
      </c>
      <c r="M34" s="64">
        <f>ReturnsDump!H25/Return!V$9</f>
        <v>0</v>
      </c>
      <c r="P34" s="68">
        <f>ReturnsDump!B25+P33</f>
        <v>49175.53</v>
      </c>
      <c r="Q34" s="68">
        <f>ReturnsDump!C25+Q33</f>
        <v>10346.410000000002</v>
      </c>
      <c r="R34" s="68">
        <f>ReturnsDump!D25+R33</f>
        <v>10067.16</v>
      </c>
      <c r="S34" s="68">
        <f>ReturnsDump!E25+S33</f>
        <v>9192.0100000000039</v>
      </c>
      <c r="T34" s="68">
        <f>ReturnsDump!F25+T33</f>
        <v>9983.66</v>
      </c>
      <c r="U34" s="68">
        <f>ReturnsDump!G25+U33</f>
        <v>10178.48</v>
      </c>
      <c r="V34" s="68">
        <f>ReturnsDump!H25+V33</f>
        <v>9953.7300000000014</v>
      </c>
      <c r="W34" s="35"/>
      <c r="X34" s="56">
        <f>MAX(P$11:P34)</f>
        <v>52076.22</v>
      </c>
      <c r="Y34" s="56">
        <f>MAX(Q$11:Q34)</f>
        <v>10361.580000000002</v>
      </c>
      <c r="Z34" s="56">
        <f>MAX(R$11:R34)</f>
        <v>10453.699999999999</v>
      </c>
      <c r="AA34" s="56">
        <f>MAX(S$11:S34)</f>
        <v>10030.1</v>
      </c>
      <c r="AB34" s="56">
        <f>MAX(T$11:T34)</f>
        <v>10249.049999999999</v>
      </c>
      <c r="AC34" s="56">
        <f>MAX(U$11:U34)</f>
        <v>10178.48</v>
      </c>
      <c r="AD34" s="56">
        <f>MAX(V$11:V34)</f>
        <v>10000</v>
      </c>
      <c r="AE34" s="45"/>
      <c r="AF34" s="36">
        <f t="shared" si="23"/>
        <v>5.5700855400027158E-2</v>
      </c>
      <c r="AG34" s="36">
        <f t="shared" si="24"/>
        <v>1.4640624306331727E-3</v>
      </c>
      <c r="AH34" s="36">
        <f t="shared" si="25"/>
        <v>3.6976381568248479E-2</v>
      </c>
      <c r="AI34" s="36">
        <f t="shared" si="26"/>
        <v>8.3557491949232454E-2</v>
      </c>
      <c r="AJ34" s="36">
        <f t="shared" si="27"/>
        <v>2.5894107258721485E-2</v>
      </c>
      <c r="AK34" s="36">
        <f t="shared" si="28"/>
        <v>0</v>
      </c>
      <c r="AL34" s="36">
        <f t="shared" si="29"/>
        <v>4.6269999999998621E-3</v>
      </c>
      <c r="AM34" s="36"/>
      <c r="AN34" s="45"/>
      <c r="AO34" s="45"/>
      <c r="AP34" s="55">
        <f t="shared" si="30"/>
        <v>172.233</v>
      </c>
      <c r="AQ34" s="78">
        <f>IF(AQ$10=0,0,Return!H34*AQ$5*Q$9)</f>
        <v>87.317999999999984</v>
      </c>
      <c r="AR34" s="78">
        <f>IF(AR$10=0,0,Return!I34*AR$5*R$9)</f>
        <v>0</v>
      </c>
      <c r="AS34" s="78">
        <f>IF(AS$10=0,0,Return!J34*AS$5*S$9)</f>
        <v>0</v>
      </c>
      <c r="AT34" s="78">
        <f>IF(AT$10=0,0,Return!K34*AT$5*T$9)</f>
        <v>0</v>
      </c>
      <c r="AU34" s="78">
        <f>IF(AU$10=0,0,Return!L34*AU$5*U$9)</f>
        <v>84.915000000000006</v>
      </c>
      <c r="AV34" s="78">
        <f>IF(AV$10=0,0,Return!M34*AV$5*V$9)</f>
        <v>0</v>
      </c>
      <c r="AW34" s="45"/>
      <c r="AX34" s="45"/>
      <c r="AY34" s="35">
        <f t="shared" si="44"/>
        <v>50470.291000000005</v>
      </c>
      <c r="AZ34" s="35">
        <f t="shared" si="45"/>
        <v>10381.051000000001</v>
      </c>
      <c r="BA34" s="35" t="str">
        <f t="shared" si="46"/>
        <v xml:space="preserve"> </v>
      </c>
      <c r="BB34" s="35" t="str">
        <f t="shared" si="47"/>
        <v xml:space="preserve"> </v>
      </c>
      <c r="BC34" s="35" t="str">
        <f t="shared" si="48"/>
        <v xml:space="preserve"> </v>
      </c>
      <c r="BD34" s="35">
        <f t="shared" si="49"/>
        <v>10089.240000000002</v>
      </c>
      <c r="BE34" s="35" t="str">
        <f t="shared" si="50"/>
        <v xml:space="preserve"> </v>
      </c>
      <c r="BF34" s="35"/>
      <c r="BG34" s="45"/>
      <c r="BH34" s="35">
        <f>MAX(AY$11:AY34)</f>
        <v>50470.291000000005</v>
      </c>
      <c r="BI34" s="35">
        <f>MAX(AZ$11:AZ34)</f>
        <v>10397.738000000001</v>
      </c>
      <c r="BJ34" s="35">
        <f>MAX(BA$11:BA34)</f>
        <v>0</v>
      </c>
      <c r="BK34" s="35">
        <f>MAX(BB$11:BB34)</f>
        <v>0</v>
      </c>
      <c r="BL34" s="35">
        <f>MAX(BC$11:BC34)</f>
        <v>0</v>
      </c>
      <c r="BM34" s="35">
        <f>MAX(BD$11:BD34)</f>
        <v>10089.240000000002</v>
      </c>
      <c r="BN34" s="35">
        <f>MAX(BE$11:BE34)</f>
        <v>0</v>
      </c>
      <c r="BO34" s="45"/>
      <c r="BP34" s="45"/>
      <c r="BQ34" s="36">
        <f t="shared" si="33"/>
        <v>0</v>
      </c>
      <c r="BR34" s="36">
        <f t="shared" si="34"/>
        <v>1.6048682896222135E-3</v>
      </c>
      <c r="BS34" s="36">
        <f t="shared" si="35"/>
        <v>0</v>
      </c>
      <c r="BT34" s="36">
        <f t="shared" si="36"/>
        <v>0</v>
      </c>
      <c r="BU34" s="36">
        <f t="shared" si="37"/>
        <v>0</v>
      </c>
      <c r="BV34" s="36">
        <f t="shared" si="38"/>
        <v>0</v>
      </c>
      <c r="BW34" s="36">
        <f t="shared" si="39"/>
        <v>0</v>
      </c>
    </row>
    <row r="35" spans="1:75" x14ac:dyDescent="0.25">
      <c r="A35" s="32">
        <f>ReturnsDump!A26</f>
        <v>43347</v>
      </c>
      <c r="B35" s="45">
        <f t="shared" si="40"/>
        <v>9</v>
      </c>
      <c r="C35" s="45">
        <f t="shared" si="41"/>
        <v>2018</v>
      </c>
      <c r="D35" s="45">
        <f t="shared" si="42"/>
        <v>18162</v>
      </c>
      <c r="F35" s="60"/>
      <c r="G35" s="63">
        <f>ReturnsDump!B26/Return!P$9</f>
        <v>-2.9339999999999998E-4</v>
      </c>
      <c r="H35" s="64">
        <f>ReturnsDump!C26/Return!Q$9</f>
        <v>0</v>
      </c>
      <c r="I35" s="64">
        <f>ReturnsDump!D26/Return!R$9</f>
        <v>0</v>
      </c>
      <c r="J35" s="65">
        <f>ReturnsDump!E26/Return!S$9</f>
        <v>1.8100000000000002E-2</v>
      </c>
      <c r="K35" s="64">
        <f>ReturnsDump!F26/Return!T$9</f>
        <v>0</v>
      </c>
      <c r="L35" s="65">
        <f>ReturnsDump!G26/Return!U$9</f>
        <v>5.8500000000000002E-4</v>
      </c>
      <c r="M35" s="64">
        <f>ReturnsDump!H26/Return!V$9</f>
        <v>0</v>
      </c>
      <c r="P35" s="68">
        <f>ReturnsDump!B26+P34</f>
        <v>49160.86</v>
      </c>
      <c r="Q35" s="68">
        <f>ReturnsDump!C26+Q34</f>
        <v>10346.410000000002</v>
      </c>
      <c r="R35" s="68">
        <f>ReturnsDump!D26+R34</f>
        <v>10067.16</v>
      </c>
      <c r="S35" s="68">
        <f>ReturnsDump!E26+S34</f>
        <v>9373.0100000000039</v>
      </c>
      <c r="T35" s="68">
        <f>ReturnsDump!F26+T34</f>
        <v>9983.66</v>
      </c>
      <c r="U35" s="68">
        <f>ReturnsDump!G26+U34</f>
        <v>10184.33</v>
      </c>
      <c r="V35" s="68">
        <f>ReturnsDump!H26+V34</f>
        <v>9953.7300000000014</v>
      </c>
      <c r="W35" s="35"/>
      <c r="X35" s="56">
        <f>MAX(P$11:P35)</f>
        <v>52076.22</v>
      </c>
      <c r="Y35" s="56">
        <f>MAX(Q$11:Q35)</f>
        <v>10361.580000000002</v>
      </c>
      <c r="Z35" s="56">
        <f>MAX(R$11:R35)</f>
        <v>10453.699999999999</v>
      </c>
      <c r="AA35" s="56">
        <f>MAX(S$11:S35)</f>
        <v>10030.1</v>
      </c>
      <c r="AB35" s="56">
        <f>MAX(T$11:T35)</f>
        <v>10249.049999999999</v>
      </c>
      <c r="AC35" s="56">
        <f>MAX(U$11:U35)</f>
        <v>10184.33</v>
      </c>
      <c r="AD35" s="56">
        <f>MAX(V$11:V35)</f>
        <v>10000</v>
      </c>
      <c r="AE35" s="45"/>
      <c r="AF35" s="36">
        <f t="shared" si="23"/>
        <v>5.5982557873824182E-2</v>
      </c>
      <c r="AG35" s="36">
        <f t="shared" si="24"/>
        <v>1.4640624306331727E-3</v>
      </c>
      <c r="AH35" s="36">
        <f t="shared" si="25"/>
        <v>3.6976381568248479E-2</v>
      </c>
      <c r="AI35" s="36">
        <f t="shared" si="26"/>
        <v>6.5511809453544484E-2</v>
      </c>
      <c r="AJ35" s="36">
        <f t="shared" si="27"/>
        <v>2.5894107258721485E-2</v>
      </c>
      <c r="AK35" s="36">
        <f t="shared" si="28"/>
        <v>0</v>
      </c>
      <c r="AL35" s="36">
        <f t="shared" si="29"/>
        <v>4.6269999999998621E-3</v>
      </c>
      <c r="AM35" s="36"/>
      <c r="AN35" s="45"/>
      <c r="AO35" s="45"/>
      <c r="AP35" s="55">
        <f t="shared" si="30"/>
        <v>2.9250000000000003</v>
      </c>
      <c r="AQ35" s="78">
        <f>IF(AQ$10=0,0,Return!H35*AQ$5*Q$9)</f>
        <v>0</v>
      </c>
      <c r="AR35" s="78">
        <f>IF(AR$10=0,0,Return!I35*AR$5*R$9)</f>
        <v>0</v>
      </c>
      <c r="AS35" s="78">
        <f>IF(AS$10=0,0,Return!J35*AS$5*S$9)</f>
        <v>0</v>
      </c>
      <c r="AT35" s="78">
        <f>IF(AT$10=0,0,Return!K35*AT$5*T$9)</f>
        <v>0</v>
      </c>
      <c r="AU35" s="78">
        <f>IF(AU$10=0,0,Return!L35*AU$5*U$9)</f>
        <v>2.9250000000000003</v>
      </c>
      <c r="AV35" s="78">
        <f>IF(AV$10=0,0,Return!M35*AV$5*V$9)</f>
        <v>0</v>
      </c>
      <c r="AW35" s="45"/>
      <c r="AX35" s="45"/>
      <c r="AY35" s="35">
        <f t="shared" si="44"/>
        <v>50473.216000000008</v>
      </c>
      <c r="AZ35" s="35">
        <f t="shared" si="45"/>
        <v>10381.051000000001</v>
      </c>
      <c r="BA35" s="35" t="str">
        <f t="shared" si="46"/>
        <v xml:space="preserve"> </v>
      </c>
      <c r="BB35" s="35" t="str">
        <f t="shared" si="47"/>
        <v xml:space="preserve"> </v>
      </c>
      <c r="BC35" s="35" t="str">
        <f t="shared" si="48"/>
        <v xml:space="preserve"> </v>
      </c>
      <c r="BD35" s="35">
        <f t="shared" si="49"/>
        <v>10092.165000000001</v>
      </c>
      <c r="BE35" s="35" t="str">
        <f t="shared" si="50"/>
        <v xml:space="preserve"> </v>
      </c>
      <c r="BF35" s="35"/>
      <c r="BG35" s="45"/>
      <c r="BH35" s="35">
        <f>MAX(AY$11:AY35)</f>
        <v>50473.216000000008</v>
      </c>
      <c r="BI35" s="35">
        <f>MAX(AZ$11:AZ35)</f>
        <v>10397.738000000001</v>
      </c>
      <c r="BJ35" s="35">
        <f>MAX(BA$11:BA35)</f>
        <v>0</v>
      </c>
      <c r="BK35" s="35">
        <f>MAX(BB$11:BB35)</f>
        <v>0</v>
      </c>
      <c r="BL35" s="35">
        <f>MAX(BC$11:BC35)</f>
        <v>0</v>
      </c>
      <c r="BM35" s="35">
        <f>MAX(BD$11:BD35)</f>
        <v>10092.165000000001</v>
      </c>
      <c r="BN35" s="35">
        <f>MAX(BE$11:BE35)</f>
        <v>0</v>
      </c>
      <c r="BO35" s="45"/>
      <c r="BP35" s="45"/>
      <c r="BQ35" s="36">
        <f t="shared" si="33"/>
        <v>0</v>
      </c>
      <c r="BR35" s="36">
        <f t="shared" si="34"/>
        <v>1.6048682896222135E-3</v>
      </c>
      <c r="BS35" s="36">
        <f t="shared" si="35"/>
        <v>0</v>
      </c>
      <c r="BT35" s="36">
        <f t="shared" si="36"/>
        <v>0</v>
      </c>
      <c r="BU35" s="36">
        <f t="shared" si="37"/>
        <v>0</v>
      </c>
      <c r="BV35" s="36">
        <f t="shared" si="38"/>
        <v>0</v>
      </c>
      <c r="BW35" s="36">
        <f t="shared" si="39"/>
        <v>0</v>
      </c>
    </row>
    <row r="36" spans="1:75" x14ac:dyDescent="0.25">
      <c r="A36" s="32">
        <f>ReturnsDump!A27</f>
        <v>43348</v>
      </c>
      <c r="B36" s="45">
        <f t="shared" si="40"/>
        <v>9</v>
      </c>
      <c r="C36" s="45">
        <f t="shared" si="41"/>
        <v>2018</v>
      </c>
      <c r="D36" s="45">
        <f t="shared" si="42"/>
        <v>18162</v>
      </c>
      <c r="F36" s="60"/>
      <c r="G36" s="63">
        <f>ReturnsDump!B27/Return!P$9</f>
        <v>1.5896E-3</v>
      </c>
      <c r="H36" s="64">
        <f>ReturnsDump!C27/Return!Q$9</f>
        <v>0</v>
      </c>
      <c r="I36" s="64">
        <f>ReturnsDump!D27/Return!R$9</f>
        <v>0</v>
      </c>
      <c r="J36" s="64">
        <f>ReturnsDump!E27/Return!S$9</f>
        <v>0</v>
      </c>
      <c r="K36" s="64">
        <f>ReturnsDump!F27/Return!T$9</f>
        <v>0</v>
      </c>
      <c r="L36" s="64">
        <f>ReturnsDump!G27/Return!U$9</f>
        <v>0</v>
      </c>
      <c r="M36" s="64">
        <f>ReturnsDump!H27/Return!V$9</f>
        <v>0</v>
      </c>
      <c r="P36" s="68">
        <f>ReturnsDump!B27+P35</f>
        <v>49240.340000000004</v>
      </c>
      <c r="Q36" s="68">
        <f>ReturnsDump!C27+Q35</f>
        <v>10346.410000000002</v>
      </c>
      <c r="R36" s="68">
        <f>ReturnsDump!D27+R35</f>
        <v>10067.16</v>
      </c>
      <c r="S36" s="68">
        <f>ReturnsDump!E27+S35</f>
        <v>9373.0100000000039</v>
      </c>
      <c r="T36" s="68">
        <f>ReturnsDump!F27+T35</f>
        <v>9983.66</v>
      </c>
      <c r="U36" s="68">
        <f>ReturnsDump!G27+U35</f>
        <v>10184.33</v>
      </c>
      <c r="V36" s="68">
        <f>ReturnsDump!H27+V35</f>
        <v>9953.7300000000014</v>
      </c>
      <c r="W36" s="35"/>
      <c r="X36" s="56">
        <f>MAX(P$11:P36)</f>
        <v>52076.22</v>
      </c>
      <c r="Y36" s="56">
        <f>MAX(Q$11:Q36)</f>
        <v>10361.580000000002</v>
      </c>
      <c r="Z36" s="56">
        <f>MAX(R$11:R36)</f>
        <v>10453.699999999999</v>
      </c>
      <c r="AA36" s="56">
        <f>MAX(S$11:S36)</f>
        <v>10030.1</v>
      </c>
      <c r="AB36" s="56">
        <f>MAX(T$11:T36)</f>
        <v>10249.049999999999</v>
      </c>
      <c r="AC36" s="56">
        <f>MAX(U$11:U36)</f>
        <v>10184.33</v>
      </c>
      <c r="AD36" s="56">
        <f>MAX(V$11:V36)</f>
        <v>10000</v>
      </c>
      <c r="AE36" s="45"/>
      <c r="AF36" s="36">
        <f t="shared" si="23"/>
        <v>5.445633342819424E-2</v>
      </c>
      <c r="AG36" s="36">
        <f t="shared" si="24"/>
        <v>1.4640624306331727E-3</v>
      </c>
      <c r="AH36" s="36">
        <f t="shared" si="25"/>
        <v>3.6976381568248479E-2</v>
      </c>
      <c r="AI36" s="36">
        <f t="shared" si="26"/>
        <v>6.5511809453544484E-2</v>
      </c>
      <c r="AJ36" s="36">
        <f t="shared" si="27"/>
        <v>2.5894107258721485E-2</v>
      </c>
      <c r="AK36" s="36">
        <f t="shared" si="28"/>
        <v>0</v>
      </c>
      <c r="AL36" s="36">
        <f t="shared" si="29"/>
        <v>4.6269999999998621E-3</v>
      </c>
      <c r="AM36" s="36"/>
      <c r="AN36" s="45"/>
      <c r="AO36" s="45"/>
      <c r="AP36" s="55">
        <f t="shared" si="30"/>
        <v>0</v>
      </c>
      <c r="AQ36" s="78">
        <f>IF(AQ$10=0,0,Return!H36*AQ$5*Q$9)</f>
        <v>0</v>
      </c>
      <c r="AR36" s="78">
        <f>IF(AR$10=0,0,Return!I36*AR$5*R$9)</f>
        <v>0</v>
      </c>
      <c r="AS36" s="78">
        <f>IF(AS$10=0,0,Return!J36*AS$5*S$9)</f>
        <v>0</v>
      </c>
      <c r="AT36" s="78">
        <f>IF(AT$10=0,0,Return!K36*AT$5*T$9)</f>
        <v>0</v>
      </c>
      <c r="AU36" s="78">
        <f>IF(AU$10=0,0,Return!L36*AU$5*U$9)</f>
        <v>0</v>
      </c>
      <c r="AV36" s="78">
        <f>IF(AV$10=0,0,Return!M36*AV$5*V$9)</f>
        <v>0</v>
      </c>
      <c r="AW36" s="45"/>
      <c r="AX36" s="45"/>
      <c r="AY36" s="35">
        <f t="shared" si="44"/>
        <v>50473.216000000008</v>
      </c>
      <c r="AZ36" s="35">
        <f t="shared" si="45"/>
        <v>10381.051000000001</v>
      </c>
      <c r="BA36" s="35" t="str">
        <f t="shared" si="46"/>
        <v xml:space="preserve"> </v>
      </c>
      <c r="BB36" s="35" t="str">
        <f t="shared" si="47"/>
        <v xml:space="preserve"> </v>
      </c>
      <c r="BC36" s="35" t="str">
        <f t="shared" si="48"/>
        <v xml:space="preserve"> </v>
      </c>
      <c r="BD36" s="35">
        <f t="shared" si="49"/>
        <v>10092.165000000001</v>
      </c>
      <c r="BE36" s="35" t="str">
        <f t="shared" si="50"/>
        <v xml:space="preserve"> </v>
      </c>
      <c r="BF36" s="35"/>
      <c r="BG36" s="45"/>
      <c r="BH36" s="35">
        <f>MAX(AY$11:AY36)</f>
        <v>50473.216000000008</v>
      </c>
      <c r="BI36" s="35">
        <f>MAX(AZ$11:AZ36)</f>
        <v>10397.738000000001</v>
      </c>
      <c r="BJ36" s="35">
        <f>MAX(BA$11:BA36)</f>
        <v>0</v>
      </c>
      <c r="BK36" s="35">
        <f>MAX(BB$11:BB36)</f>
        <v>0</v>
      </c>
      <c r="BL36" s="35">
        <f>MAX(BC$11:BC36)</f>
        <v>0</v>
      </c>
      <c r="BM36" s="35">
        <f>MAX(BD$11:BD36)</f>
        <v>10092.165000000001</v>
      </c>
      <c r="BN36" s="35">
        <f>MAX(BE$11:BE36)</f>
        <v>0</v>
      </c>
      <c r="BO36" s="45"/>
      <c r="BP36" s="45"/>
      <c r="BQ36" s="36">
        <f t="shared" si="33"/>
        <v>0</v>
      </c>
      <c r="BR36" s="36">
        <f t="shared" si="34"/>
        <v>1.6048682896222135E-3</v>
      </c>
      <c r="BS36" s="36">
        <f t="shared" si="35"/>
        <v>0</v>
      </c>
      <c r="BT36" s="36">
        <f t="shared" si="36"/>
        <v>0</v>
      </c>
      <c r="BU36" s="36">
        <f t="shared" si="37"/>
        <v>0</v>
      </c>
      <c r="BV36" s="36">
        <f t="shared" si="38"/>
        <v>0</v>
      </c>
      <c r="BW36" s="36">
        <f t="shared" si="39"/>
        <v>0</v>
      </c>
    </row>
    <row r="37" spans="1:75" x14ac:dyDescent="0.25">
      <c r="A37" s="32">
        <f>ReturnsDump!A28</f>
        <v>43349</v>
      </c>
      <c r="B37" s="45">
        <f t="shared" si="40"/>
        <v>9</v>
      </c>
      <c r="C37" s="45">
        <f t="shared" si="41"/>
        <v>2018</v>
      </c>
      <c r="D37" s="45">
        <f t="shared" si="42"/>
        <v>18162</v>
      </c>
      <c r="F37" s="60"/>
      <c r="G37" s="63">
        <f>ReturnsDump!B28/Return!P$9</f>
        <v>-7.0764000000000001E-3</v>
      </c>
      <c r="H37" s="65">
        <f>ReturnsDump!C28/Return!Q$9</f>
        <v>4.947E-3</v>
      </c>
      <c r="I37" s="65">
        <f>ReturnsDump!D28/Return!R$9</f>
        <v>1.3853000000000001E-2</v>
      </c>
      <c r="J37" s="65">
        <f>ReturnsDump!E28/Return!S$9</f>
        <v>3.7229999999999997E-3</v>
      </c>
      <c r="K37" s="64">
        <f>ReturnsDump!F28/Return!T$9</f>
        <v>0</v>
      </c>
      <c r="L37" s="65">
        <f>ReturnsDump!G28/Return!U$9</f>
        <v>-1.2198000000000001E-2</v>
      </c>
      <c r="M37" s="64">
        <f>ReturnsDump!H28/Return!V$9</f>
        <v>0</v>
      </c>
      <c r="P37" s="68">
        <f>ReturnsDump!B28+P36</f>
        <v>48886.520000000004</v>
      </c>
      <c r="Q37" s="68">
        <f>ReturnsDump!C28+Q36</f>
        <v>10395.880000000001</v>
      </c>
      <c r="R37" s="68">
        <f>ReturnsDump!D28+R36</f>
        <v>10205.69</v>
      </c>
      <c r="S37" s="68">
        <f>ReturnsDump!E28+S36</f>
        <v>9410.2400000000034</v>
      </c>
      <c r="T37" s="68">
        <f>ReturnsDump!F28+T36</f>
        <v>9983.66</v>
      </c>
      <c r="U37" s="68">
        <f>ReturnsDump!G28+U36</f>
        <v>10062.35</v>
      </c>
      <c r="V37" s="68">
        <f>ReturnsDump!H28+V36</f>
        <v>9953.7300000000014</v>
      </c>
      <c r="W37" s="35"/>
      <c r="X37" s="56">
        <f>MAX(P$11:P37)</f>
        <v>52076.22</v>
      </c>
      <c r="Y37" s="56">
        <f>MAX(Q$11:Q37)</f>
        <v>10395.880000000001</v>
      </c>
      <c r="Z37" s="56">
        <f>MAX(R$11:R37)</f>
        <v>10453.699999999999</v>
      </c>
      <c r="AA37" s="56">
        <f>MAX(S$11:S37)</f>
        <v>10030.1</v>
      </c>
      <c r="AB37" s="56">
        <f>MAX(T$11:T37)</f>
        <v>10249.049999999999</v>
      </c>
      <c r="AC37" s="56">
        <f>MAX(U$11:U37)</f>
        <v>10184.33</v>
      </c>
      <c r="AD37" s="56">
        <f>MAX(V$11:V37)</f>
        <v>10000</v>
      </c>
      <c r="AE37" s="45"/>
      <c r="AF37" s="36">
        <f t="shared" si="23"/>
        <v>6.1250605362677957E-2</v>
      </c>
      <c r="AG37" s="36">
        <f t="shared" si="24"/>
        <v>0</v>
      </c>
      <c r="AH37" s="36">
        <f t="shared" si="25"/>
        <v>2.3724614251413225E-2</v>
      </c>
      <c r="AI37" s="36">
        <f t="shared" si="26"/>
        <v>6.17999820540171E-2</v>
      </c>
      <c r="AJ37" s="36">
        <f t="shared" si="27"/>
        <v>2.5894107258721485E-2</v>
      </c>
      <c r="AK37" s="36">
        <f t="shared" si="28"/>
        <v>1.1977223833084706E-2</v>
      </c>
      <c r="AL37" s="36">
        <f t="shared" si="29"/>
        <v>4.6269999999998621E-3</v>
      </c>
      <c r="AM37" s="36"/>
      <c r="AN37" s="45"/>
      <c r="AO37" s="45"/>
      <c r="AP37" s="55">
        <f t="shared" si="30"/>
        <v>-6.5730000000000146</v>
      </c>
      <c r="AQ37" s="78">
        <f>IF(AQ$10=0,0,Return!H37*AQ$5*Q$9)</f>
        <v>54.416999999999987</v>
      </c>
      <c r="AR37" s="78">
        <f>IF(AR$10=0,0,Return!I37*AR$5*R$9)</f>
        <v>0</v>
      </c>
      <c r="AS37" s="78">
        <f>IF(AS$10=0,0,Return!J37*AS$5*S$9)</f>
        <v>0</v>
      </c>
      <c r="AT37" s="78">
        <f>IF(AT$10=0,0,Return!K37*AT$5*T$9)</f>
        <v>0</v>
      </c>
      <c r="AU37" s="78">
        <f>IF(AU$10=0,0,Return!L37*AU$5*U$9)</f>
        <v>-60.99</v>
      </c>
      <c r="AV37" s="78">
        <f>IF(AV$10=0,0,Return!M37*AV$5*V$9)</f>
        <v>0</v>
      </c>
      <c r="AW37" s="45"/>
      <c r="AX37" s="45"/>
      <c r="AY37" s="35">
        <f t="shared" si="44"/>
        <v>50466.643000000011</v>
      </c>
      <c r="AZ37" s="35">
        <f t="shared" si="45"/>
        <v>10435.468000000001</v>
      </c>
      <c r="BA37" s="35" t="str">
        <f t="shared" si="46"/>
        <v xml:space="preserve"> </v>
      </c>
      <c r="BB37" s="35" t="str">
        <f t="shared" si="47"/>
        <v xml:space="preserve"> </v>
      </c>
      <c r="BC37" s="35" t="str">
        <f t="shared" si="48"/>
        <v xml:space="preserve"> </v>
      </c>
      <c r="BD37" s="35">
        <f t="shared" si="49"/>
        <v>10031.175000000001</v>
      </c>
      <c r="BE37" s="35" t="str">
        <f t="shared" si="50"/>
        <v xml:space="preserve"> </v>
      </c>
      <c r="BF37" s="35"/>
      <c r="BG37" s="45"/>
      <c r="BH37" s="35">
        <f>MAX(AY$11:AY37)</f>
        <v>50473.216000000008</v>
      </c>
      <c r="BI37" s="35">
        <f>MAX(AZ$11:AZ37)</f>
        <v>10435.468000000001</v>
      </c>
      <c r="BJ37" s="35">
        <f>MAX(BA$11:BA37)</f>
        <v>0</v>
      </c>
      <c r="BK37" s="35">
        <f>MAX(BB$11:BB37)</f>
        <v>0</v>
      </c>
      <c r="BL37" s="35">
        <f>MAX(BC$11:BC37)</f>
        <v>0</v>
      </c>
      <c r="BM37" s="35">
        <f>MAX(BD$11:BD37)</f>
        <v>10092.165000000001</v>
      </c>
      <c r="BN37" s="35">
        <f>MAX(BE$11:BE37)</f>
        <v>0</v>
      </c>
      <c r="BO37" s="45"/>
      <c r="BP37" s="45"/>
      <c r="BQ37" s="36">
        <f t="shared" si="33"/>
        <v>1.302274854052629E-4</v>
      </c>
      <c r="BR37" s="36">
        <f t="shared" si="34"/>
        <v>0</v>
      </c>
      <c r="BS37" s="36">
        <f t="shared" si="35"/>
        <v>0</v>
      </c>
      <c r="BT37" s="36">
        <f t="shared" si="36"/>
        <v>0</v>
      </c>
      <c r="BU37" s="36">
        <f t="shared" si="37"/>
        <v>0</v>
      </c>
      <c r="BV37" s="36">
        <f t="shared" si="38"/>
        <v>6.0433019079652161E-3</v>
      </c>
      <c r="BW37" s="36">
        <f t="shared" si="39"/>
        <v>0</v>
      </c>
    </row>
    <row r="38" spans="1:75" x14ac:dyDescent="0.25">
      <c r="A38" s="32">
        <f>ReturnsDump!A33</f>
        <v>0</v>
      </c>
      <c r="B38" s="45">
        <f t="shared" si="40"/>
        <v>1</v>
      </c>
      <c r="C38" s="45">
        <f t="shared" si="41"/>
        <v>1900</v>
      </c>
      <c r="D38" s="45">
        <f t="shared" si="42"/>
        <v>1900</v>
      </c>
      <c r="F38" s="60"/>
      <c r="G38" s="63">
        <f>ReturnsDump!B33/Return!P$9</f>
        <v>0</v>
      </c>
      <c r="H38" s="65">
        <f>ReturnsDump!C33/Return!Q$9</f>
        <v>0</v>
      </c>
      <c r="I38" s="65">
        <f>ReturnsDump!D33/Return!R$9</f>
        <v>0</v>
      </c>
      <c r="J38" s="65">
        <f>ReturnsDump!E33/Return!S$9</f>
        <v>0</v>
      </c>
      <c r="K38" s="64">
        <f>ReturnsDump!F33/Return!T$9</f>
        <v>0</v>
      </c>
      <c r="L38" s="65">
        <f>ReturnsDump!G33/Return!U$9</f>
        <v>0</v>
      </c>
      <c r="M38" s="64">
        <f>ReturnsDump!H33/Return!V$9</f>
        <v>0</v>
      </c>
      <c r="P38" s="68">
        <f>ReturnsDump!B33+P37</f>
        <v>48886.520000000004</v>
      </c>
      <c r="Q38" s="68">
        <f>ReturnsDump!C33+Q37</f>
        <v>10395.880000000001</v>
      </c>
      <c r="R38" s="68">
        <f>ReturnsDump!D33+R37</f>
        <v>10205.69</v>
      </c>
      <c r="S38" s="68">
        <f>ReturnsDump!E33+S37</f>
        <v>9410.2400000000034</v>
      </c>
      <c r="T38" s="68">
        <f>ReturnsDump!F33+T37</f>
        <v>9983.66</v>
      </c>
      <c r="U38" s="68">
        <f>ReturnsDump!G33+U37</f>
        <v>10062.35</v>
      </c>
      <c r="V38" s="68">
        <f>ReturnsDump!H33+V37</f>
        <v>9953.7300000000014</v>
      </c>
      <c r="W38" s="35"/>
      <c r="X38" s="56">
        <f>MAX(P$11:P38)</f>
        <v>52076.22</v>
      </c>
      <c r="Y38" s="56">
        <f>MAX(Q$11:Q38)</f>
        <v>10395.880000000001</v>
      </c>
      <c r="Z38" s="56">
        <f>MAX(R$11:R38)</f>
        <v>10453.699999999999</v>
      </c>
      <c r="AA38" s="56">
        <f>MAX(S$11:S38)</f>
        <v>10030.1</v>
      </c>
      <c r="AB38" s="56">
        <f>MAX(T$11:T38)</f>
        <v>10249.049999999999</v>
      </c>
      <c r="AC38" s="56">
        <f>MAX(U$11:U38)</f>
        <v>10184.33</v>
      </c>
      <c r="AD38" s="56">
        <f>MAX(V$11:V38)</f>
        <v>10000</v>
      </c>
      <c r="AE38" s="45"/>
      <c r="AF38" s="36">
        <f t="shared" si="23"/>
        <v>6.1250605362677957E-2</v>
      </c>
      <c r="AG38" s="36">
        <f t="shared" si="24"/>
        <v>0</v>
      </c>
      <c r="AH38" s="36">
        <f t="shared" si="25"/>
        <v>2.3724614251413225E-2</v>
      </c>
      <c r="AI38" s="36">
        <f t="shared" si="26"/>
        <v>6.17999820540171E-2</v>
      </c>
      <c r="AJ38" s="36">
        <f t="shared" si="27"/>
        <v>2.5894107258721485E-2</v>
      </c>
      <c r="AK38" s="36">
        <f t="shared" si="28"/>
        <v>1.1977223833084706E-2</v>
      </c>
      <c r="AL38" s="36">
        <f t="shared" si="29"/>
        <v>4.6269999999998621E-3</v>
      </c>
      <c r="AM38" s="36"/>
      <c r="AN38" s="45"/>
      <c r="AO38" s="45"/>
      <c r="AP38" s="55">
        <f t="shared" si="30"/>
        <v>0</v>
      </c>
      <c r="AQ38" s="78">
        <f>IF(AQ$10=0,0,ReturnsDump!EM33*AQ$5*Q$9)</f>
        <v>0</v>
      </c>
      <c r="AR38" s="78">
        <f>IF(AR$10=0,0,ReturnsDump!EN33*AR$5*R$9)</f>
        <v>0</v>
      </c>
      <c r="AS38" s="78">
        <f>IF(AS$10=0,0,ReturnsDump!EO33*AS$5*S$9)</f>
        <v>0</v>
      </c>
      <c r="AT38" s="78">
        <f>IF(AT$10=0,0,ReturnsDump!EP33*AT$5*T$9)</f>
        <v>0</v>
      </c>
      <c r="AU38" s="78">
        <f>IF(AU$10=0,0,ReturnsDump!EQ33*AU$5*U$9)</f>
        <v>0</v>
      </c>
      <c r="AV38" s="78">
        <f>IF(AV$10=0,0,ReturnsDump!ER33*AV$5*V$9)</f>
        <v>0</v>
      </c>
      <c r="AW38" s="45"/>
      <c r="AX38" s="45"/>
      <c r="AY38" s="35">
        <f t="shared" si="44"/>
        <v>50466.643000000011</v>
      </c>
      <c r="AZ38" s="35">
        <f t="shared" si="45"/>
        <v>10435.468000000001</v>
      </c>
      <c r="BA38" s="35" t="str">
        <f t="shared" si="46"/>
        <v xml:space="preserve"> </v>
      </c>
      <c r="BB38" s="35" t="str">
        <f t="shared" si="47"/>
        <v xml:space="preserve"> </v>
      </c>
      <c r="BC38" s="35" t="str">
        <f t="shared" si="48"/>
        <v xml:space="preserve"> </v>
      </c>
      <c r="BD38" s="35">
        <f t="shared" si="49"/>
        <v>10031.175000000001</v>
      </c>
      <c r="BE38" s="35" t="str">
        <f t="shared" si="50"/>
        <v xml:space="preserve"> </v>
      </c>
      <c r="BF38" s="35"/>
      <c r="BG38" s="45"/>
      <c r="BH38" s="35">
        <f>MAX(AY$11:AY38)</f>
        <v>50473.216000000008</v>
      </c>
      <c r="BI38" s="35">
        <f>MAX(AZ$11:AZ38)</f>
        <v>10435.468000000001</v>
      </c>
      <c r="BJ38" s="35">
        <f>MAX(BA$11:BA38)</f>
        <v>0</v>
      </c>
      <c r="BK38" s="35">
        <f>MAX(BB$11:BB38)</f>
        <v>0</v>
      </c>
      <c r="BL38" s="35">
        <f>MAX(BC$11:BC38)</f>
        <v>0</v>
      </c>
      <c r="BM38" s="35">
        <f>MAX(BD$11:BD38)</f>
        <v>10092.165000000001</v>
      </c>
      <c r="BN38" s="35">
        <f>MAX(BE$11:BE38)</f>
        <v>0</v>
      </c>
      <c r="BO38" s="45"/>
      <c r="BP38" s="45"/>
      <c r="BQ38" s="36">
        <f t="shared" si="33"/>
        <v>1.302274854052629E-4</v>
      </c>
      <c r="BR38" s="36">
        <f t="shared" si="34"/>
        <v>0</v>
      </c>
      <c r="BS38" s="36">
        <f t="shared" si="35"/>
        <v>0</v>
      </c>
      <c r="BT38" s="36">
        <f t="shared" si="36"/>
        <v>0</v>
      </c>
      <c r="BU38" s="36">
        <f t="shared" si="37"/>
        <v>0</v>
      </c>
      <c r="BV38" s="36">
        <f t="shared" si="38"/>
        <v>6.0433019079652161E-3</v>
      </c>
      <c r="BW38" s="36">
        <f t="shared" si="39"/>
        <v>0</v>
      </c>
    </row>
    <row r="39" spans="1:75" x14ac:dyDescent="0.25">
      <c r="A39" s="32">
        <f>ReturnsDump!A34</f>
        <v>0</v>
      </c>
      <c r="B39" s="45">
        <f t="shared" si="40"/>
        <v>1</v>
      </c>
      <c r="C39" s="45">
        <f t="shared" si="41"/>
        <v>1900</v>
      </c>
      <c r="D39" s="45">
        <f t="shared" si="42"/>
        <v>1900</v>
      </c>
      <c r="F39" s="60"/>
      <c r="G39" s="63">
        <f>ReturnsDump!B34/Return!P$9</f>
        <v>0</v>
      </c>
      <c r="H39" s="65">
        <f>ReturnsDump!C34/Return!Q$9</f>
        <v>0</v>
      </c>
      <c r="I39" s="65">
        <f>ReturnsDump!D34/Return!R$9</f>
        <v>0</v>
      </c>
      <c r="J39" s="65">
        <f>ReturnsDump!E34/Return!S$9</f>
        <v>0</v>
      </c>
      <c r="K39" s="64">
        <f>ReturnsDump!F34/Return!T$9</f>
        <v>0</v>
      </c>
      <c r="L39" s="65">
        <f>ReturnsDump!G34/Return!U$9</f>
        <v>0</v>
      </c>
      <c r="M39" s="64">
        <f>ReturnsDump!H34/Return!V$9</f>
        <v>0</v>
      </c>
      <c r="P39" s="68">
        <f>ReturnsDump!B34+P38</f>
        <v>48886.520000000004</v>
      </c>
      <c r="Q39" s="68">
        <f>ReturnsDump!C34+Q38</f>
        <v>10395.880000000001</v>
      </c>
      <c r="R39" s="68">
        <f>ReturnsDump!D34+R38</f>
        <v>10205.69</v>
      </c>
      <c r="S39" s="68">
        <f>ReturnsDump!E34+S38</f>
        <v>9410.2400000000034</v>
      </c>
      <c r="T39" s="68">
        <f>ReturnsDump!F34+T38</f>
        <v>9983.66</v>
      </c>
      <c r="U39" s="68">
        <f>ReturnsDump!G34+U38</f>
        <v>10062.35</v>
      </c>
      <c r="V39" s="68">
        <f>ReturnsDump!H34+V38</f>
        <v>9953.7300000000014</v>
      </c>
      <c r="W39" s="35"/>
      <c r="X39" s="56">
        <f>MAX(P$11:P39)</f>
        <v>52076.22</v>
      </c>
      <c r="Y39" s="56">
        <f>MAX(Q$11:Q39)</f>
        <v>10395.880000000001</v>
      </c>
      <c r="Z39" s="56">
        <f>MAX(R$11:R39)</f>
        <v>10453.699999999999</v>
      </c>
      <c r="AA39" s="56">
        <f>MAX(S$11:S39)</f>
        <v>10030.1</v>
      </c>
      <c r="AB39" s="56">
        <f>MAX(T$11:T39)</f>
        <v>10249.049999999999</v>
      </c>
      <c r="AC39" s="56">
        <f>MAX(U$11:U39)</f>
        <v>10184.33</v>
      </c>
      <c r="AD39" s="56">
        <f>MAX(V$11:V39)</f>
        <v>10000</v>
      </c>
      <c r="AE39" s="45"/>
      <c r="AF39" s="36">
        <f t="shared" si="23"/>
        <v>6.1250605362677957E-2</v>
      </c>
      <c r="AG39" s="36">
        <f t="shared" si="24"/>
        <v>0</v>
      </c>
      <c r="AH39" s="36">
        <f t="shared" si="25"/>
        <v>2.3724614251413225E-2</v>
      </c>
      <c r="AI39" s="36">
        <f t="shared" si="26"/>
        <v>6.17999820540171E-2</v>
      </c>
      <c r="AJ39" s="36">
        <f t="shared" si="27"/>
        <v>2.5894107258721485E-2</v>
      </c>
      <c r="AK39" s="36">
        <f t="shared" si="28"/>
        <v>1.1977223833084706E-2</v>
      </c>
      <c r="AL39" s="36">
        <f t="shared" si="29"/>
        <v>4.6269999999998621E-3</v>
      </c>
      <c r="AM39" s="36"/>
      <c r="AN39" s="45"/>
      <c r="AO39" s="45"/>
      <c r="AP39" s="55">
        <f t="shared" si="30"/>
        <v>0</v>
      </c>
      <c r="AQ39" s="78">
        <f>IF(AQ$10=0,0,ReturnsDump!EM34*AQ$5*Q$9)</f>
        <v>0</v>
      </c>
      <c r="AR39" s="78">
        <f>IF(AR$10=0,0,ReturnsDump!EN34*AR$5*R$9)</f>
        <v>0</v>
      </c>
      <c r="AS39" s="78">
        <f>IF(AS$10=0,0,ReturnsDump!EO34*AS$5*S$9)</f>
        <v>0</v>
      </c>
      <c r="AT39" s="78">
        <f>IF(AT$10=0,0,ReturnsDump!EP34*AT$5*T$9)</f>
        <v>0</v>
      </c>
      <c r="AU39" s="78">
        <f>IF(AU$10=0,0,ReturnsDump!EQ34*AU$5*U$9)</f>
        <v>0</v>
      </c>
      <c r="AV39" s="78">
        <f>IF(AV$10=0,0,ReturnsDump!ER34*AV$5*V$9)</f>
        <v>0</v>
      </c>
      <c r="AW39" s="45"/>
      <c r="AX39" s="45"/>
      <c r="AY39" s="35">
        <f t="shared" si="44"/>
        <v>50466.643000000011</v>
      </c>
      <c r="AZ39" s="35">
        <f t="shared" si="45"/>
        <v>10435.468000000001</v>
      </c>
      <c r="BA39" s="35" t="str">
        <f t="shared" si="46"/>
        <v xml:space="preserve"> </v>
      </c>
      <c r="BB39" s="35" t="str">
        <f t="shared" si="47"/>
        <v xml:space="preserve"> </v>
      </c>
      <c r="BC39" s="35" t="str">
        <f t="shared" si="48"/>
        <v xml:space="preserve"> </v>
      </c>
      <c r="BD39" s="35">
        <f t="shared" si="49"/>
        <v>10031.175000000001</v>
      </c>
      <c r="BE39" s="35" t="str">
        <f t="shared" si="50"/>
        <v xml:space="preserve"> </v>
      </c>
      <c r="BF39" s="35"/>
      <c r="BG39" s="45"/>
      <c r="BH39" s="35">
        <f>MAX(AY$11:AY39)</f>
        <v>50473.216000000008</v>
      </c>
      <c r="BI39" s="35">
        <f>MAX(AZ$11:AZ39)</f>
        <v>10435.468000000001</v>
      </c>
      <c r="BJ39" s="35">
        <f>MAX(BA$11:BA39)</f>
        <v>0</v>
      </c>
      <c r="BK39" s="35">
        <f>MAX(BB$11:BB39)</f>
        <v>0</v>
      </c>
      <c r="BL39" s="35">
        <f>MAX(BC$11:BC39)</f>
        <v>0</v>
      </c>
      <c r="BM39" s="35">
        <f>MAX(BD$11:BD39)</f>
        <v>10092.165000000001</v>
      </c>
      <c r="BN39" s="35">
        <f>MAX(BE$11:BE39)</f>
        <v>0</v>
      </c>
      <c r="BO39" s="45"/>
      <c r="BP39" s="45"/>
      <c r="BQ39" s="36">
        <f t="shared" si="33"/>
        <v>1.302274854052629E-4</v>
      </c>
      <c r="BR39" s="36">
        <f t="shared" si="34"/>
        <v>0</v>
      </c>
      <c r="BS39" s="36">
        <f t="shared" si="35"/>
        <v>0</v>
      </c>
      <c r="BT39" s="36">
        <f t="shared" si="36"/>
        <v>0</v>
      </c>
      <c r="BU39" s="36">
        <f t="shared" si="37"/>
        <v>0</v>
      </c>
      <c r="BV39" s="36">
        <f t="shared" si="38"/>
        <v>6.0433019079652161E-3</v>
      </c>
      <c r="BW39" s="36">
        <f t="shared" si="39"/>
        <v>0</v>
      </c>
    </row>
    <row r="40" spans="1:75" x14ac:dyDescent="0.25">
      <c r="A40" s="32">
        <f>ReturnsDump!A35</f>
        <v>0</v>
      </c>
      <c r="B40" s="45">
        <f t="shared" si="40"/>
        <v>1</v>
      </c>
      <c r="C40" s="45">
        <f t="shared" si="41"/>
        <v>1900</v>
      </c>
      <c r="D40" s="45">
        <f t="shared" si="42"/>
        <v>1900</v>
      </c>
      <c r="F40" s="60"/>
      <c r="G40" s="63">
        <f>ReturnsDump!B35/Return!P$9</f>
        <v>0</v>
      </c>
      <c r="H40" s="65">
        <f>ReturnsDump!C35/Return!Q$9</f>
        <v>0</v>
      </c>
      <c r="I40" s="65">
        <f>ReturnsDump!D35/Return!R$9</f>
        <v>0</v>
      </c>
      <c r="J40" s="65">
        <f>ReturnsDump!E35/Return!S$9</f>
        <v>0</v>
      </c>
      <c r="K40" s="64">
        <f>ReturnsDump!F35/Return!T$9</f>
        <v>0</v>
      </c>
      <c r="L40" s="65">
        <f>ReturnsDump!G35/Return!U$9</f>
        <v>0</v>
      </c>
      <c r="M40" s="64">
        <f>ReturnsDump!H35/Return!V$9</f>
        <v>0</v>
      </c>
      <c r="P40" s="68">
        <f>ReturnsDump!B35+P39</f>
        <v>48886.520000000004</v>
      </c>
      <c r="Q40" s="68">
        <f>ReturnsDump!C35+Q39</f>
        <v>10395.880000000001</v>
      </c>
      <c r="R40" s="68">
        <f>ReturnsDump!D35+R39</f>
        <v>10205.69</v>
      </c>
      <c r="S40" s="68">
        <f>ReturnsDump!E35+S39</f>
        <v>9410.2400000000034</v>
      </c>
      <c r="T40" s="68">
        <f>ReturnsDump!F35+T39</f>
        <v>9983.66</v>
      </c>
      <c r="U40" s="68">
        <f>ReturnsDump!G35+U39</f>
        <v>10062.35</v>
      </c>
      <c r="V40" s="68">
        <f>ReturnsDump!H35+V39</f>
        <v>9953.7300000000014</v>
      </c>
      <c r="W40" s="35"/>
      <c r="X40" s="56">
        <f>MAX(P$11:P40)</f>
        <v>52076.22</v>
      </c>
      <c r="Y40" s="56">
        <f>MAX(Q$11:Q40)</f>
        <v>10395.880000000001</v>
      </c>
      <c r="Z40" s="56">
        <f>MAX(R$11:R40)</f>
        <v>10453.699999999999</v>
      </c>
      <c r="AA40" s="56">
        <f>MAX(S$11:S40)</f>
        <v>10030.1</v>
      </c>
      <c r="AB40" s="56">
        <f>MAX(T$11:T40)</f>
        <v>10249.049999999999</v>
      </c>
      <c r="AC40" s="56">
        <f>MAX(U$11:U40)</f>
        <v>10184.33</v>
      </c>
      <c r="AD40" s="56">
        <f>MAX(V$11:V40)</f>
        <v>10000</v>
      </c>
      <c r="AE40" s="45"/>
      <c r="AF40" s="36">
        <f t="shared" si="23"/>
        <v>6.1250605362677957E-2</v>
      </c>
      <c r="AG40" s="36">
        <f t="shared" si="24"/>
        <v>0</v>
      </c>
      <c r="AH40" s="36">
        <f t="shared" si="25"/>
        <v>2.3724614251413225E-2</v>
      </c>
      <c r="AI40" s="36">
        <f t="shared" si="26"/>
        <v>6.17999820540171E-2</v>
      </c>
      <c r="AJ40" s="36">
        <f t="shared" si="27"/>
        <v>2.5894107258721485E-2</v>
      </c>
      <c r="AK40" s="36">
        <f t="shared" si="28"/>
        <v>1.1977223833084706E-2</v>
      </c>
      <c r="AL40" s="36">
        <f t="shared" si="29"/>
        <v>4.6269999999998621E-3</v>
      </c>
      <c r="AM40" s="36"/>
      <c r="AN40" s="45"/>
      <c r="AO40" s="45"/>
      <c r="AP40" s="55">
        <f t="shared" si="30"/>
        <v>0</v>
      </c>
      <c r="AQ40" s="78">
        <f>IF(AQ$10=0,0,ReturnsDump!EM35*AQ$5*Q$9)</f>
        <v>0</v>
      </c>
      <c r="AR40" s="78">
        <f>IF(AR$10=0,0,ReturnsDump!EN35*AR$5*R$9)</f>
        <v>0</v>
      </c>
      <c r="AS40" s="78">
        <f>IF(AS$10=0,0,ReturnsDump!EO35*AS$5*S$9)</f>
        <v>0</v>
      </c>
      <c r="AT40" s="78">
        <f>IF(AT$10=0,0,ReturnsDump!EP35*AT$5*T$9)</f>
        <v>0</v>
      </c>
      <c r="AU40" s="78">
        <f>IF(AU$10=0,0,ReturnsDump!EQ35*AU$5*U$9)</f>
        <v>0</v>
      </c>
      <c r="AV40" s="78">
        <f>IF(AV$10=0,0,ReturnsDump!ER35*AV$5*V$9)</f>
        <v>0</v>
      </c>
      <c r="AW40" s="45"/>
      <c r="AX40" s="45"/>
      <c r="AY40" s="35">
        <f t="shared" si="44"/>
        <v>50466.643000000011</v>
      </c>
      <c r="AZ40" s="35">
        <f t="shared" si="45"/>
        <v>10435.468000000001</v>
      </c>
      <c r="BA40" s="35" t="str">
        <f t="shared" si="46"/>
        <v xml:space="preserve"> </v>
      </c>
      <c r="BB40" s="35" t="str">
        <f t="shared" si="47"/>
        <v xml:space="preserve"> </v>
      </c>
      <c r="BC40" s="35" t="str">
        <f t="shared" si="48"/>
        <v xml:space="preserve"> </v>
      </c>
      <c r="BD40" s="35">
        <f t="shared" si="49"/>
        <v>10031.175000000001</v>
      </c>
      <c r="BE40" s="35" t="str">
        <f t="shared" si="50"/>
        <v xml:space="preserve"> </v>
      </c>
      <c r="BF40" s="35"/>
      <c r="BG40" s="45"/>
      <c r="BH40" s="35">
        <f>MAX(AY$11:AY40)</f>
        <v>50473.216000000008</v>
      </c>
      <c r="BI40" s="35">
        <f>MAX(AZ$11:AZ40)</f>
        <v>10435.468000000001</v>
      </c>
      <c r="BJ40" s="35">
        <f>MAX(BA$11:BA40)</f>
        <v>0</v>
      </c>
      <c r="BK40" s="35">
        <f>MAX(BB$11:BB40)</f>
        <v>0</v>
      </c>
      <c r="BL40" s="35">
        <f>MAX(BC$11:BC40)</f>
        <v>0</v>
      </c>
      <c r="BM40" s="35">
        <f>MAX(BD$11:BD40)</f>
        <v>10092.165000000001</v>
      </c>
      <c r="BN40" s="35">
        <f>MAX(BE$11:BE40)</f>
        <v>0</v>
      </c>
      <c r="BO40" s="45"/>
      <c r="BP40" s="45"/>
      <c r="BQ40" s="36">
        <f t="shared" si="33"/>
        <v>1.302274854052629E-4</v>
      </c>
      <c r="BR40" s="36">
        <f t="shared" si="34"/>
        <v>0</v>
      </c>
      <c r="BS40" s="36">
        <f t="shared" si="35"/>
        <v>0</v>
      </c>
      <c r="BT40" s="36">
        <f t="shared" si="36"/>
        <v>0</v>
      </c>
      <c r="BU40" s="36">
        <f t="shared" si="37"/>
        <v>0</v>
      </c>
      <c r="BV40" s="36">
        <f t="shared" si="38"/>
        <v>6.0433019079652161E-3</v>
      </c>
      <c r="BW40" s="36">
        <f t="shared" si="39"/>
        <v>0</v>
      </c>
    </row>
    <row r="41" spans="1:75" x14ac:dyDescent="0.25">
      <c r="A41" s="32">
        <f>ReturnsDump!A36</f>
        <v>0</v>
      </c>
      <c r="B41" s="45">
        <f t="shared" si="40"/>
        <v>1</v>
      </c>
      <c r="C41" s="45">
        <f t="shared" si="41"/>
        <v>1900</v>
      </c>
      <c r="D41" s="45">
        <f t="shared" si="42"/>
        <v>1900</v>
      </c>
      <c r="F41" s="60"/>
      <c r="G41" s="63">
        <f>ReturnsDump!B36/Return!P$9</f>
        <v>0</v>
      </c>
      <c r="H41" s="65">
        <f>ReturnsDump!C36/Return!Q$9</f>
        <v>0</v>
      </c>
      <c r="I41" s="65">
        <f>ReturnsDump!D36/Return!R$9</f>
        <v>0</v>
      </c>
      <c r="J41" s="65">
        <f>ReturnsDump!E36/Return!S$9</f>
        <v>0</v>
      </c>
      <c r="K41" s="64">
        <f>ReturnsDump!F36/Return!T$9</f>
        <v>0</v>
      </c>
      <c r="L41" s="65">
        <f>ReturnsDump!G36/Return!U$9</f>
        <v>0</v>
      </c>
      <c r="M41" s="64">
        <f>ReturnsDump!H36/Return!V$9</f>
        <v>0</v>
      </c>
      <c r="P41" s="68">
        <f>ReturnsDump!B36+P40</f>
        <v>48886.520000000004</v>
      </c>
      <c r="Q41" s="68">
        <f>ReturnsDump!C36+Q40</f>
        <v>10395.880000000001</v>
      </c>
      <c r="R41" s="68">
        <f>ReturnsDump!D36+R40</f>
        <v>10205.69</v>
      </c>
      <c r="S41" s="68">
        <f>ReturnsDump!E36+S40</f>
        <v>9410.2400000000034</v>
      </c>
      <c r="T41" s="68">
        <f>ReturnsDump!F36+T40</f>
        <v>9983.66</v>
      </c>
      <c r="U41" s="68">
        <f>ReturnsDump!G36+U40</f>
        <v>10062.35</v>
      </c>
      <c r="V41" s="68">
        <f>ReturnsDump!H36+V40</f>
        <v>9953.7300000000014</v>
      </c>
      <c r="W41" s="35"/>
      <c r="X41" s="56">
        <f>MAX(P$11:P41)</f>
        <v>52076.22</v>
      </c>
      <c r="Y41" s="56">
        <f>MAX(Q$11:Q41)</f>
        <v>10395.880000000001</v>
      </c>
      <c r="Z41" s="56">
        <f>MAX(R$11:R41)</f>
        <v>10453.699999999999</v>
      </c>
      <c r="AA41" s="56">
        <f>MAX(S$11:S41)</f>
        <v>10030.1</v>
      </c>
      <c r="AB41" s="56">
        <f>MAX(T$11:T41)</f>
        <v>10249.049999999999</v>
      </c>
      <c r="AC41" s="56">
        <f>MAX(U$11:U41)</f>
        <v>10184.33</v>
      </c>
      <c r="AD41" s="56">
        <f>MAX(V$11:V41)</f>
        <v>10000</v>
      </c>
      <c r="AE41" s="45"/>
      <c r="AF41" s="36">
        <f t="shared" si="23"/>
        <v>6.1250605362677957E-2</v>
      </c>
      <c r="AG41" s="36">
        <f t="shared" si="24"/>
        <v>0</v>
      </c>
      <c r="AH41" s="36">
        <f t="shared" si="25"/>
        <v>2.3724614251413225E-2</v>
      </c>
      <c r="AI41" s="36">
        <f t="shared" si="26"/>
        <v>6.17999820540171E-2</v>
      </c>
      <c r="AJ41" s="36">
        <f t="shared" si="27"/>
        <v>2.5894107258721485E-2</v>
      </c>
      <c r="AK41" s="36">
        <f t="shared" si="28"/>
        <v>1.1977223833084706E-2</v>
      </c>
      <c r="AL41" s="36">
        <f t="shared" si="29"/>
        <v>4.6269999999998621E-3</v>
      </c>
      <c r="AM41" s="36"/>
      <c r="AN41" s="45"/>
      <c r="AO41" s="45"/>
      <c r="AP41" s="55">
        <f t="shared" si="30"/>
        <v>0</v>
      </c>
      <c r="AQ41" s="78">
        <f>IF(AQ$10=0,0,ReturnsDump!EM36*AQ$5*Q$9)</f>
        <v>0</v>
      </c>
      <c r="AR41" s="78">
        <f>IF(AR$10=0,0,ReturnsDump!EN36*AR$5*R$9)</f>
        <v>0</v>
      </c>
      <c r="AS41" s="78">
        <f>IF(AS$10=0,0,ReturnsDump!EO36*AS$5*S$9)</f>
        <v>0</v>
      </c>
      <c r="AT41" s="78">
        <f>IF(AT$10=0,0,ReturnsDump!EP36*AT$5*T$9)</f>
        <v>0</v>
      </c>
      <c r="AU41" s="78">
        <f>IF(AU$10=0,0,ReturnsDump!EQ36*AU$5*U$9)</f>
        <v>0</v>
      </c>
      <c r="AV41" s="78">
        <f>IF(AV$10=0,0,ReturnsDump!ER36*AV$5*V$9)</f>
        <v>0</v>
      </c>
      <c r="AW41" s="45"/>
      <c r="AX41" s="45"/>
      <c r="AY41" s="35">
        <f t="shared" si="44"/>
        <v>50466.643000000011</v>
      </c>
      <c r="AZ41" s="35">
        <f t="shared" si="45"/>
        <v>10435.468000000001</v>
      </c>
      <c r="BA41" s="35" t="str">
        <f t="shared" si="46"/>
        <v xml:space="preserve"> </v>
      </c>
      <c r="BB41" s="35" t="str">
        <f t="shared" si="47"/>
        <v xml:space="preserve"> </v>
      </c>
      <c r="BC41" s="35" t="str">
        <f t="shared" si="48"/>
        <v xml:space="preserve"> </v>
      </c>
      <c r="BD41" s="35">
        <f t="shared" si="49"/>
        <v>10031.175000000001</v>
      </c>
      <c r="BE41" s="35" t="str">
        <f t="shared" si="50"/>
        <v xml:space="preserve"> </v>
      </c>
      <c r="BF41" s="35"/>
      <c r="BG41" s="45"/>
      <c r="BH41" s="35">
        <f>MAX(AY$11:AY41)</f>
        <v>50473.216000000008</v>
      </c>
      <c r="BI41" s="35">
        <f>MAX(AZ$11:AZ41)</f>
        <v>10435.468000000001</v>
      </c>
      <c r="BJ41" s="35">
        <f>MAX(BA$11:BA41)</f>
        <v>0</v>
      </c>
      <c r="BK41" s="35">
        <f>MAX(BB$11:BB41)</f>
        <v>0</v>
      </c>
      <c r="BL41" s="35">
        <f>MAX(BC$11:BC41)</f>
        <v>0</v>
      </c>
      <c r="BM41" s="35">
        <f>MAX(BD$11:BD41)</f>
        <v>10092.165000000001</v>
      </c>
      <c r="BN41" s="35">
        <f>MAX(BE$11:BE41)</f>
        <v>0</v>
      </c>
      <c r="BO41" s="45"/>
      <c r="BP41" s="45"/>
      <c r="BQ41" s="36">
        <f t="shared" si="33"/>
        <v>1.302274854052629E-4</v>
      </c>
      <c r="BR41" s="36">
        <f t="shared" si="34"/>
        <v>0</v>
      </c>
      <c r="BS41" s="36">
        <f t="shared" si="35"/>
        <v>0</v>
      </c>
      <c r="BT41" s="36">
        <f t="shared" si="36"/>
        <v>0</v>
      </c>
      <c r="BU41" s="36">
        <f t="shared" si="37"/>
        <v>0</v>
      </c>
      <c r="BV41" s="36">
        <f t="shared" si="38"/>
        <v>6.0433019079652161E-3</v>
      </c>
      <c r="BW41" s="36">
        <f t="shared" si="39"/>
        <v>0</v>
      </c>
    </row>
    <row r="42" spans="1:75" x14ac:dyDescent="0.25">
      <c r="A42" s="32">
        <f>ReturnsDump!A37</f>
        <v>0</v>
      </c>
      <c r="B42" s="45">
        <f t="shared" si="40"/>
        <v>1</v>
      </c>
      <c r="C42" s="45">
        <f t="shared" si="41"/>
        <v>1900</v>
      </c>
      <c r="D42" s="45">
        <f t="shared" si="42"/>
        <v>1900</v>
      </c>
      <c r="F42" s="60"/>
      <c r="G42" s="63">
        <f>ReturnsDump!B37/Return!P$9</f>
        <v>0</v>
      </c>
      <c r="H42" s="65">
        <f>ReturnsDump!C37/Return!Q$9</f>
        <v>0</v>
      </c>
      <c r="I42" s="65">
        <f>ReturnsDump!D37/Return!R$9</f>
        <v>0</v>
      </c>
      <c r="J42" s="65">
        <f>ReturnsDump!E37/Return!S$9</f>
        <v>0</v>
      </c>
      <c r="K42" s="64">
        <f>ReturnsDump!F37/Return!T$9</f>
        <v>0</v>
      </c>
      <c r="L42" s="65">
        <f>ReturnsDump!G37/Return!U$9</f>
        <v>0</v>
      </c>
      <c r="M42" s="64">
        <f>ReturnsDump!H37/Return!V$9</f>
        <v>0</v>
      </c>
      <c r="P42" s="68">
        <f>ReturnsDump!B37+P41</f>
        <v>48886.520000000004</v>
      </c>
      <c r="Q42" s="68">
        <f>ReturnsDump!C37+Q41</f>
        <v>10395.880000000001</v>
      </c>
      <c r="R42" s="68">
        <f>ReturnsDump!D37+R41</f>
        <v>10205.69</v>
      </c>
      <c r="S42" s="68">
        <f>ReturnsDump!E37+S41</f>
        <v>9410.2400000000034</v>
      </c>
      <c r="T42" s="68">
        <f>ReturnsDump!F37+T41</f>
        <v>9983.66</v>
      </c>
      <c r="U42" s="68">
        <f>ReturnsDump!G37+U41</f>
        <v>10062.35</v>
      </c>
      <c r="V42" s="68">
        <f>ReturnsDump!H37+V41</f>
        <v>9953.7300000000014</v>
      </c>
      <c r="W42" s="35"/>
      <c r="X42" s="56">
        <f>MAX(P$11:P42)</f>
        <v>52076.22</v>
      </c>
      <c r="Y42" s="56">
        <f>MAX(Q$11:Q42)</f>
        <v>10395.880000000001</v>
      </c>
      <c r="Z42" s="56">
        <f>MAX(R$11:R42)</f>
        <v>10453.699999999999</v>
      </c>
      <c r="AA42" s="56">
        <f>MAX(S$11:S42)</f>
        <v>10030.1</v>
      </c>
      <c r="AB42" s="56">
        <f>MAX(T$11:T42)</f>
        <v>10249.049999999999</v>
      </c>
      <c r="AC42" s="56">
        <f>MAX(U$11:U42)</f>
        <v>10184.33</v>
      </c>
      <c r="AD42" s="56">
        <f>MAX(V$11:V42)</f>
        <v>10000</v>
      </c>
      <c r="AE42" s="45"/>
      <c r="AF42" s="36">
        <f t="shared" si="23"/>
        <v>6.1250605362677957E-2</v>
      </c>
      <c r="AG42" s="36">
        <f t="shared" si="24"/>
        <v>0</v>
      </c>
      <c r="AH42" s="36">
        <f t="shared" si="25"/>
        <v>2.3724614251413225E-2</v>
      </c>
      <c r="AI42" s="36">
        <f t="shared" si="26"/>
        <v>6.17999820540171E-2</v>
      </c>
      <c r="AJ42" s="36">
        <f t="shared" si="27"/>
        <v>2.5894107258721485E-2</v>
      </c>
      <c r="AK42" s="36">
        <f t="shared" si="28"/>
        <v>1.1977223833084706E-2</v>
      </c>
      <c r="AL42" s="36">
        <f t="shared" si="29"/>
        <v>4.6269999999998621E-3</v>
      </c>
      <c r="AM42" s="36"/>
      <c r="AN42" s="45"/>
      <c r="AO42" s="45"/>
      <c r="AP42" s="55">
        <f t="shared" si="30"/>
        <v>0</v>
      </c>
      <c r="AQ42" s="78">
        <f>IF(AQ$10=0,0,ReturnsDump!EM37*AQ$5*Q$9)</f>
        <v>0</v>
      </c>
      <c r="AR42" s="78">
        <f>IF(AR$10=0,0,ReturnsDump!EN37*AR$5*R$9)</f>
        <v>0</v>
      </c>
      <c r="AS42" s="78">
        <f>IF(AS$10=0,0,ReturnsDump!EO37*AS$5*S$9)</f>
        <v>0</v>
      </c>
      <c r="AT42" s="78">
        <f>IF(AT$10=0,0,ReturnsDump!EP37*AT$5*T$9)</f>
        <v>0</v>
      </c>
      <c r="AU42" s="78">
        <f>IF(AU$10=0,0,ReturnsDump!EQ37*AU$5*U$9)</f>
        <v>0</v>
      </c>
      <c r="AV42" s="78">
        <f>IF(AV$10=0,0,ReturnsDump!ER37*AV$5*V$9)</f>
        <v>0</v>
      </c>
      <c r="AW42" s="45"/>
      <c r="AX42" s="45"/>
      <c r="AY42" s="35">
        <f t="shared" si="44"/>
        <v>50466.643000000011</v>
      </c>
      <c r="AZ42" s="35">
        <f t="shared" si="45"/>
        <v>10435.468000000001</v>
      </c>
      <c r="BA42" s="35" t="str">
        <f t="shared" si="46"/>
        <v xml:space="preserve"> </v>
      </c>
      <c r="BB42" s="35" t="str">
        <f t="shared" si="47"/>
        <v xml:space="preserve"> </v>
      </c>
      <c r="BC42" s="35" t="str">
        <f t="shared" si="48"/>
        <v xml:space="preserve"> </v>
      </c>
      <c r="BD42" s="35">
        <f t="shared" si="49"/>
        <v>10031.175000000001</v>
      </c>
      <c r="BE42" s="35" t="str">
        <f t="shared" si="50"/>
        <v xml:space="preserve"> </v>
      </c>
      <c r="BF42" s="35"/>
      <c r="BG42" s="45"/>
      <c r="BH42" s="35">
        <f>MAX(AY$11:AY42)</f>
        <v>50473.216000000008</v>
      </c>
      <c r="BI42" s="35">
        <f>MAX(AZ$11:AZ42)</f>
        <v>10435.468000000001</v>
      </c>
      <c r="BJ42" s="35">
        <f>MAX(BA$11:BA42)</f>
        <v>0</v>
      </c>
      <c r="BK42" s="35">
        <f>MAX(BB$11:BB42)</f>
        <v>0</v>
      </c>
      <c r="BL42" s="35">
        <f>MAX(BC$11:BC42)</f>
        <v>0</v>
      </c>
      <c r="BM42" s="35">
        <f>MAX(BD$11:BD42)</f>
        <v>10092.165000000001</v>
      </c>
      <c r="BN42" s="35">
        <f>MAX(BE$11:BE42)</f>
        <v>0</v>
      </c>
      <c r="BO42" s="45"/>
      <c r="BP42" s="45"/>
      <c r="BQ42" s="36">
        <f t="shared" si="33"/>
        <v>1.302274854052629E-4</v>
      </c>
      <c r="BR42" s="36">
        <f t="shared" si="34"/>
        <v>0</v>
      </c>
      <c r="BS42" s="36">
        <f t="shared" si="35"/>
        <v>0</v>
      </c>
      <c r="BT42" s="36">
        <f t="shared" si="36"/>
        <v>0</v>
      </c>
      <c r="BU42" s="36">
        <f t="shared" si="37"/>
        <v>0</v>
      </c>
      <c r="BV42" s="36">
        <f t="shared" si="38"/>
        <v>6.0433019079652161E-3</v>
      </c>
      <c r="BW42" s="36">
        <f t="shared" si="39"/>
        <v>0</v>
      </c>
    </row>
    <row r="43" spans="1:75" x14ac:dyDescent="0.25">
      <c r="A43" s="32">
        <f>ReturnsDump!A38</f>
        <v>0</v>
      </c>
      <c r="B43" s="45">
        <f t="shared" si="40"/>
        <v>1</v>
      </c>
      <c r="C43" s="45">
        <f t="shared" si="41"/>
        <v>1900</v>
      </c>
      <c r="D43" s="45">
        <f t="shared" si="42"/>
        <v>1900</v>
      </c>
      <c r="F43" s="60"/>
      <c r="G43" s="63">
        <f>ReturnsDump!B38/Return!P$9</f>
        <v>0</v>
      </c>
      <c r="H43" s="65">
        <f>ReturnsDump!C38/Return!Q$9</f>
        <v>0</v>
      </c>
      <c r="I43" s="65">
        <f>ReturnsDump!D38/Return!R$9</f>
        <v>0</v>
      </c>
      <c r="J43" s="65">
        <f>ReturnsDump!E38/Return!S$9</f>
        <v>0</v>
      </c>
      <c r="K43" s="64">
        <f>ReturnsDump!F38/Return!T$9</f>
        <v>0</v>
      </c>
      <c r="L43" s="65">
        <f>ReturnsDump!G38/Return!U$9</f>
        <v>0</v>
      </c>
      <c r="M43" s="64">
        <f>ReturnsDump!H38/Return!V$9</f>
        <v>0</v>
      </c>
      <c r="P43" s="68">
        <f>ReturnsDump!B38+P42</f>
        <v>48886.520000000004</v>
      </c>
      <c r="Q43" s="68">
        <f>ReturnsDump!C38+Q42</f>
        <v>10395.880000000001</v>
      </c>
      <c r="R43" s="68">
        <f>ReturnsDump!D38+R42</f>
        <v>10205.69</v>
      </c>
      <c r="S43" s="68">
        <f>ReturnsDump!E38+S42</f>
        <v>9410.2400000000034</v>
      </c>
      <c r="T43" s="68">
        <f>ReturnsDump!F38+T42</f>
        <v>9983.66</v>
      </c>
      <c r="U43" s="68">
        <f>ReturnsDump!G38+U42</f>
        <v>10062.35</v>
      </c>
      <c r="V43" s="68">
        <f>ReturnsDump!H38+V42</f>
        <v>9953.7300000000014</v>
      </c>
      <c r="W43" s="35"/>
      <c r="X43" s="56">
        <f>MAX(P$11:P43)</f>
        <v>52076.22</v>
      </c>
      <c r="Y43" s="56">
        <f>MAX(Q$11:Q43)</f>
        <v>10395.880000000001</v>
      </c>
      <c r="Z43" s="56">
        <f>MAX(R$11:R43)</f>
        <v>10453.699999999999</v>
      </c>
      <c r="AA43" s="56">
        <f>MAX(S$11:S43)</f>
        <v>10030.1</v>
      </c>
      <c r="AB43" s="56">
        <f>MAX(T$11:T43)</f>
        <v>10249.049999999999</v>
      </c>
      <c r="AC43" s="56">
        <f>MAX(U$11:U43)</f>
        <v>10184.33</v>
      </c>
      <c r="AD43" s="56">
        <f>MAX(V$11:V43)</f>
        <v>10000</v>
      </c>
      <c r="AE43" s="45"/>
      <c r="AF43" s="36">
        <f t="shared" si="23"/>
        <v>6.1250605362677957E-2</v>
      </c>
      <c r="AG43" s="36">
        <f t="shared" si="24"/>
        <v>0</v>
      </c>
      <c r="AH43" s="36">
        <f t="shared" si="25"/>
        <v>2.3724614251413225E-2</v>
      </c>
      <c r="AI43" s="36">
        <f t="shared" si="26"/>
        <v>6.17999820540171E-2</v>
      </c>
      <c r="AJ43" s="36">
        <f t="shared" si="27"/>
        <v>2.5894107258721485E-2</v>
      </c>
      <c r="AK43" s="36">
        <f t="shared" si="28"/>
        <v>1.1977223833084706E-2</v>
      </c>
      <c r="AL43" s="36">
        <f t="shared" si="29"/>
        <v>4.6269999999998621E-3</v>
      </c>
      <c r="AM43" s="36"/>
      <c r="AN43" s="45"/>
      <c r="AO43" s="45"/>
      <c r="AP43" s="55">
        <f t="shared" si="30"/>
        <v>0</v>
      </c>
      <c r="AQ43" s="78">
        <f>IF(AQ$10=0,0,ReturnsDump!EM38*AQ$5*Q$9)</f>
        <v>0</v>
      </c>
      <c r="AR43" s="78">
        <f>IF(AR$10=0,0,ReturnsDump!EN38*AR$5*R$9)</f>
        <v>0</v>
      </c>
      <c r="AS43" s="78">
        <f>IF(AS$10=0,0,ReturnsDump!EO38*AS$5*S$9)</f>
        <v>0</v>
      </c>
      <c r="AT43" s="78">
        <f>IF(AT$10=0,0,ReturnsDump!EP38*AT$5*T$9)</f>
        <v>0</v>
      </c>
      <c r="AU43" s="78">
        <f>IF(AU$10=0,0,ReturnsDump!EQ38*AU$5*U$9)</f>
        <v>0</v>
      </c>
      <c r="AV43" s="78">
        <f>IF(AV$10=0,0,ReturnsDump!ER38*AV$5*V$9)</f>
        <v>0</v>
      </c>
      <c r="AW43" s="45"/>
      <c r="AX43" s="45"/>
      <c r="AY43" s="35">
        <f t="shared" si="44"/>
        <v>50466.643000000011</v>
      </c>
      <c r="AZ43" s="35">
        <f t="shared" si="45"/>
        <v>10435.468000000001</v>
      </c>
      <c r="BA43" s="35" t="str">
        <f t="shared" si="46"/>
        <v xml:space="preserve"> </v>
      </c>
      <c r="BB43" s="35" t="str">
        <f t="shared" si="47"/>
        <v xml:space="preserve"> </v>
      </c>
      <c r="BC43" s="35" t="str">
        <f t="shared" si="48"/>
        <v xml:space="preserve"> </v>
      </c>
      <c r="BD43" s="35">
        <f t="shared" si="49"/>
        <v>10031.175000000001</v>
      </c>
      <c r="BE43" s="35" t="str">
        <f t="shared" si="50"/>
        <v xml:space="preserve"> </v>
      </c>
      <c r="BF43" s="35"/>
      <c r="BG43" s="45"/>
      <c r="BH43" s="35">
        <f>MAX(AY$11:AY43)</f>
        <v>50473.216000000008</v>
      </c>
      <c r="BI43" s="35">
        <f>MAX(AZ$11:AZ43)</f>
        <v>10435.468000000001</v>
      </c>
      <c r="BJ43" s="35">
        <f>MAX(BA$11:BA43)</f>
        <v>0</v>
      </c>
      <c r="BK43" s="35">
        <f>MAX(BB$11:BB43)</f>
        <v>0</v>
      </c>
      <c r="BL43" s="35">
        <f>MAX(BC$11:BC43)</f>
        <v>0</v>
      </c>
      <c r="BM43" s="35">
        <f>MAX(BD$11:BD43)</f>
        <v>10092.165000000001</v>
      </c>
      <c r="BN43" s="35">
        <f>MAX(BE$11:BE43)</f>
        <v>0</v>
      </c>
      <c r="BO43" s="45"/>
      <c r="BP43" s="45"/>
      <c r="BQ43" s="36">
        <f t="shared" si="33"/>
        <v>1.302274854052629E-4</v>
      </c>
      <c r="BR43" s="36">
        <f t="shared" si="34"/>
        <v>0</v>
      </c>
      <c r="BS43" s="36">
        <f t="shared" si="35"/>
        <v>0</v>
      </c>
      <c r="BT43" s="36">
        <f t="shared" si="36"/>
        <v>0</v>
      </c>
      <c r="BU43" s="36">
        <f t="shared" si="37"/>
        <v>0</v>
      </c>
      <c r="BV43" s="36">
        <f t="shared" si="38"/>
        <v>6.0433019079652161E-3</v>
      </c>
      <c r="BW43" s="36">
        <f t="shared" si="39"/>
        <v>0</v>
      </c>
    </row>
    <row r="44" spans="1:75" x14ac:dyDescent="0.25">
      <c r="A44" s="32">
        <f>ReturnsDump!A39</f>
        <v>0</v>
      </c>
      <c r="B44" s="45">
        <f t="shared" si="40"/>
        <v>1</v>
      </c>
      <c r="C44" s="45">
        <f t="shared" si="41"/>
        <v>1900</v>
      </c>
      <c r="D44" s="45">
        <f t="shared" si="42"/>
        <v>1900</v>
      </c>
      <c r="F44" s="60"/>
      <c r="G44" s="63">
        <f>ReturnsDump!B39/Return!P$9</f>
        <v>0</v>
      </c>
      <c r="H44" s="65">
        <f>ReturnsDump!C39/Return!Q$9</f>
        <v>0</v>
      </c>
      <c r="I44" s="65">
        <f>ReturnsDump!D39/Return!R$9</f>
        <v>0</v>
      </c>
      <c r="J44" s="65">
        <f>ReturnsDump!E39/Return!S$9</f>
        <v>0</v>
      </c>
      <c r="K44" s="64">
        <f>ReturnsDump!F39/Return!T$9</f>
        <v>0</v>
      </c>
      <c r="L44" s="65">
        <f>ReturnsDump!G39/Return!U$9</f>
        <v>0</v>
      </c>
      <c r="M44" s="64">
        <f>ReturnsDump!H39/Return!V$9</f>
        <v>0</v>
      </c>
      <c r="P44" s="68">
        <f>ReturnsDump!B39+P43</f>
        <v>48886.520000000004</v>
      </c>
      <c r="Q44" s="68">
        <f>ReturnsDump!C39+Q43</f>
        <v>10395.880000000001</v>
      </c>
      <c r="R44" s="68">
        <f>ReturnsDump!D39+R43</f>
        <v>10205.69</v>
      </c>
      <c r="S44" s="68">
        <f>ReturnsDump!E39+S43</f>
        <v>9410.2400000000034</v>
      </c>
      <c r="T44" s="68">
        <f>ReturnsDump!F39+T43</f>
        <v>9983.66</v>
      </c>
      <c r="U44" s="68">
        <f>ReturnsDump!G39+U43</f>
        <v>10062.35</v>
      </c>
      <c r="V44" s="68">
        <f>ReturnsDump!H39+V43</f>
        <v>9953.7300000000014</v>
      </c>
      <c r="W44" s="35"/>
      <c r="X44" s="56">
        <f>MAX(P$11:P44)</f>
        <v>52076.22</v>
      </c>
      <c r="Y44" s="56">
        <f>MAX(Q$11:Q44)</f>
        <v>10395.880000000001</v>
      </c>
      <c r="Z44" s="56">
        <f>MAX(R$11:R44)</f>
        <v>10453.699999999999</v>
      </c>
      <c r="AA44" s="56">
        <f>MAX(S$11:S44)</f>
        <v>10030.1</v>
      </c>
      <c r="AB44" s="56">
        <f>MAX(T$11:T44)</f>
        <v>10249.049999999999</v>
      </c>
      <c r="AC44" s="56">
        <f>MAX(U$11:U44)</f>
        <v>10184.33</v>
      </c>
      <c r="AD44" s="56">
        <f>MAX(V$11:V44)</f>
        <v>10000</v>
      </c>
      <c r="AE44" s="45"/>
      <c r="AF44" s="36">
        <f t="shared" si="23"/>
        <v>6.1250605362677957E-2</v>
      </c>
      <c r="AG44" s="36">
        <f t="shared" si="24"/>
        <v>0</v>
      </c>
      <c r="AH44" s="36">
        <f t="shared" si="25"/>
        <v>2.3724614251413225E-2</v>
      </c>
      <c r="AI44" s="36">
        <f t="shared" si="26"/>
        <v>6.17999820540171E-2</v>
      </c>
      <c r="AJ44" s="36">
        <f t="shared" si="27"/>
        <v>2.5894107258721485E-2</v>
      </c>
      <c r="AK44" s="36">
        <f t="shared" si="28"/>
        <v>1.1977223833084706E-2</v>
      </c>
      <c r="AL44" s="36">
        <f t="shared" si="29"/>
        <v>4.6269999999998621E-3</v>
      </c>
      <c r="AM44" s="36"/>
      <c r="AN44" s="45"/>
      <c r="AO44" s="45"/>
      <c r="AP44" s="55">
        <f t="shared" si="30"/>
        <v>0</v>
      </c>
      <c r="AQ44" s="78">
        <f>IF(AQ$10=0,0,ReturnsDump!EM39*AQ$5*Q$9)</f>
        <v>0</v>
      </c>
      <c r="AR44" s="78">
        <f>IF(AR$10=0,0,ReturnsDump!EN39*AR$5*R$9)</f>
        <v>0</v>
      </c>
      <c r="AS44" s="78">
        <f>IF(AS$10=0,0,ReturnsDump!EO39*AS$5*S$9)</f>
        <v>0</v>
      </c>
      <c r="AT44" s="78">
        <f>IF(AT$10=0,0,ReturnsDump!EP39*AT$5*T$9)</f>
        <v>0</v>
      </c>
      <c r="AU44" s="78">
        <f>IF(AU$10=0,0,ReturnsDump!EQ39*AU$5*U$9)</f>
        <v>0</v>
      </c>
      <c r="AV44" s="78">
        <f>IF(AV$10=0,0,ReturnsDump!ER39*AV$5*V$9)</f>
        <v>0</v>
      </c>
      <c r="AW44" s="45"/>
      <c r="AX44" s="45"/>
      <c r="AY44" s="35">
        <f t="shared" si="44"/>
        <v>50466.643000000011</v>
      </c>
      <c r="AZ44" s="35">
        <f t="shared" si="45"/>
        <v>10435.468000000001</v>
      </c>
      <c r="BA44" s="35" t="str">
        <f t="shared" si="46"/>
        <v xml:space="preserve"> </v>
      </c>
      <c r="BB44" s="35" t="str">
        <f t="shared" si="47"/>
        <v xml:space="preserve"> </v>
      </c>
      <c r="BC44" s="35" t="str">
        <f t="shared" si="48"/>
        <v xml:space="preserve"> </v>
      </c>
      <c r="BD44" s="35">
        <f t="shared" si="49"/>
        <v>10031.175000000001</v>
      </c>
      <c r="BE44" s="35" t="str">
        <f t="shared" si="50"/>
        <v xml:space="preserve"> </v>
      </c>
      <c r="BF44" s="35"/>
      <c r="BG44" s="45"/>
      <c r="BH44" s="35">
        <f>MAX(AY$11:AY44)</f>
        <v>50473.216000000008</v>
      </c>
      <c r="BI44" s="35">
        <f>MAX(AZ$11:AZ44)</f>
        <v>10435.468000000001</v>
      </c>
      <c r="BJ44" s="35">
        <f>MAX(BA$11:BA44)</f>
        <v>0</v>
      </c>
      <c r="BK44" s="35">
        <f>MAX(BB$11:BB44)</f>
        <v>0</v>
      </c>
      <c r="BL44" s="35">
        <f>MAX(BC$11:BC44)</f>
        <v>0</v>
      </c>
      <c r="BM44" s="35">
        <f>MAX(BD$11:BD44)</f>
        <v>10092.165000000001</v>
      </c>
      <c r="BN44" s="35">
        <f>MAX(BE$11:BE44)</f>
        <v>0</v>
      </c>
      <c r="BO44" s="45"/>
      <c r="BP44" s="45"/>
      <c r="BQ44" s="36">
        <f t="shared" si="33"/>
        <v>1.302274854052629E-4</v>
      </c>
      <c r="BR44" s="36">
        <f t="shared" si="34"/>
        <v>0</v>
      </c>
      <c r="BS44" s="36">
        <f t="shared" si="35"/>
        <v>0</v>
      </c>
      <c r="BT44" s="36">
        <f t="shared" si="36"/>
        <v>0</v>
      </c>
      <c r="BU44" s="36">
        <f t="shared" si="37"/>
        <v>0</v>
      </c>
      <c r="BV44" s="36">
        <f t="shared" si="38"/>
        <v>6.0433019079652161E-3</v>
      </c>
      <c r="BW44" s="36">
        <f t="shared" si="39"/>
        <v>0</v>
      </c>
    </row>
    <row r="45" spans="1:75" x14ac:dyDescent="0.25">
      <c r="A45" s="32">
        <f>ReturnsDump!A40</f>
        <v>0</v>
      </c>
      <c r="B45" s="45">
        <f t="shared" si="40"/>
        <v>1</v>
      </c>
      <c r="C45" s="45">
        <f t="shared" si="41"/>
        <v>1900</v>
      </c>
      <c r="D45" s="45">
        <f t="shared" si="42"/>
        <v>1900</v>
      </c>
      <c r="F45" s="60"/>
      <c r="G45" s="63">
        <f>ReturnsDump!B40/Return!P$9</f>
        <v>0</v>
      </c>
      <c r="H45" s="65">
        <f>ReturnsDump!C40/Return!Q$9</f>
        <v>0</v>
      </c>
      <c r="I45" s="65">
        <f>ReturnsDump!D40/Return!R$9</f>
        <v>0</v>
      </c>
      <c r="J45" s="65">
        <f>ReturnsDump!E40/Return!S$9</f>
        <v>0</v>
      </c>
      <c r="K45" s="64">
        <f>ReturnsDump!F40/Return!T$9</f>
        <v>0</v>
      </c>
      <c r="L45" s="65">
        <f>ReturnsDump!G40/Return!U$9</f>
        <v>0</v>
      </c>
      <c r="M45" s="64">
        <f>ReturnsDump!H40/Return!V$9</f>
        <v>0</v>
      </c>
      <c r="P45" s="67">
        <f>ReturnsDump!B40+P44</f>
        <v>48886.520000000004</v>
      </c>
      <c r="Q45" s="67">
        <f>ReturnsDump!C40+Q44</f>
        <v>10395.880000000001</v>
      </c>
      <c r="R45" s="67">
        <f>ReturnsDump!D40+R44</f>
        <v>10205.69</v>
      </c>
      <c r="S45" s="67">
        <f>ReturnsDump!E40+S44</f>
        <v>9410.2400000000034</v>
      </c>
      <c r="T45" s="67">
        <f>ReturnsDump!F40+T44</f>
        <v>9983.66</v>
      </c>
      <c r="U45" s="67">
        <f>ReturnsDump!G40+U44</f>
        <v>10062.35</v>
      </c>
      <c r="V45" s="67">
        <f>ReturnsDump!H40+V44</f>
        <v>9953.7300000000014</v>
      </c>
      <c r="W45" s="35"/>
      <c r="X45" s="56">
        <f>MAX(P$11:P45)</f>
        <v>52076.22</v>
      </c>
      <c r="Y45" s="56">
        <f>MAX(Q$11:Q45)</f>
        <v>10395.880000000001</v>
      </c>
      <c r="Z45" s="56">
        <f>MAX(R$11:R45)</f>
        <v>10453.699999999999</v>
      </c>
      <c r="AA45" s="56">
        <f>MAX(S$11:S45)</f>
        <v>10030.1</v>
      </c>
      <c r="AB45" s="56">
        <f>MAX(T$11:T45)</f>
        <v>10249.049999999999</v>
      </c>
      <c r="AC45" s="56">
        <f>MAX(U$11:U45)</f>
        <v>10184.33</v>
      </c>
      <c r="AD45" s="56">
        <f>MAX(V$11:V45)</f>
        <v>10000</v>
      </c>
      <c r="AE45" s="45"/>
      <c r="AF45" s="36">
        <f t="shared" si="23"/>
        <v>6.1250605362677957E-2</v>
      </c>
      <c r="AG45" s="36">
        <f t="shared" si="24"/>
        <v>0</v>
      </c>
      <c r="AH45" s="36">
        <f t="shared" si="25"/>
        <v>2.3724614251413225E-2</v>
      </c>
      <c r="AI45" s="36">
        <f t="shared" si="26"/>
        <v>6.17999820540171E-2</v>
      </c>
      <c r="AJ45" s="36">
        <f t="shared" si="27"/>
        <v>2.5894107258721485E-2</v>
      </c>
      <c r="AK45" s="36">
        <f t="shared" si="28"/>
        <v>1.1977223833084706E-2</v>
      </c>
      <c r="AL45" s="36">
        <f t="shared" si="29"/>
        <v>4.6269999999998621E-3</v>
      </c>
      <c r="AM45" s="36"/>
      <c r="AN45" s="45"/>
      <c r="AO45" s="45"/>
      <c r="AP45" s="55">
        <f t="shared" si="30"/>
        <v>0</v>
      </c>
      <c r="AQ45" s="78">
        <f>IF(AQ$10=0,0,ReturnsDump!EM40*AQ$5*Q$9)</f>
        <v>0</v>
      </c>
      <c r="AR45" s="78">
        <f>IF(AR$10=0,0,ReturnsDump!EN40*AR$5*R$9)</f>
        <v>0</v>
      </c>
      <c r="AS45" s="78">
        <f>IF(AS$10=0,0,ReturnsDump!EO40*AS$5*S$9)</f>
        <v>0</v>
      </c>
      <c r="AT45" s="78">
        <f>IF(AT$10=0,0,ReturnsDump!EP40*AT$5*T$9)</f>
        <v>0</v>
      </c>
      <c r="AU45" s="78">
        <f>IF(AU$10=0,0,ReturnsDump!EQ40*AU$5*U$9)</f>
        <v>0</v>
      </c>
      <c r="AV45" s="78">
        <f>IF(AV$10=0,0,ReturnsDump!ER40*AV$5*V$9)</f>
        <v>0</v>
      </c>
      <c r="AW45" s="45"/>
      <c r="AX45" s="45"/>
      <c r="AY45" s="35">
        <f t="shared" si="44"/>
        <v>50466.643000000011</v>
      </c>
      <c r="AZ45" s="35">
        <f t="shared" si="45"/>
        <v>10435.468000000001</v>
      </c>
      <c r="BA45" s="35" t="str">
        <f t="shared" si="46"/>
        <v xml:space="preserve"> </v>
      </c>
      <c r="BB45" s="35" t="str">
        <f t="shared" si="47"/>
        <v xml:space="preserve"> </v>
      </c>
      <c r="BC45" s="35" t="str">
        <f t="shared" si="48"/>
        <v xml:space="preserve"> </v>
      </c>
      <c r="BD45" s="35">
        <f t="shared" si="49"/>
        <v>10031.175000000001</v>
      </c>
      <c r="BE45" s="35" t="str">
        <f t="shared" si="50"/>
        <v xml:space="preserve"> </v>
      </c>
      <c r="BF45" s="35"/>
      <c r="BG45" s="45"/>
      <c r="BH45" s="35">
        <f>MAX(AY$11:AY45)</f>
        <v>50473.216000000008</v>
      </c>
      <c r="BI45" s="35">
        <f>MAX(AZ$11:AZ45)</f>
        <v>10435.468000000001</v>
      </c>
      <c r="BJ45" s="35">
        <f>MAX(BA$11:BA45)</f>
        <v>0</v>
      </c>
      <c r="BK45" s="35">
        <f>MAX(BB$11:BB45)</f>
        <v>0</v>
      </c>
      <c r="BL45" s="35">
        <f>MAX(BC$11:BC45)</f>
        <v>0</v>
      </c>
      <c r="BM45" s="35">
        <f>MAX(BD$11:BD45)</f>
        <v>10092.165000000001</v>
      </c>
      <c r="BN45" s="35">
        <f>MAX(BE$11:BE45)</f>
        <v>0</v>
      </c>
      <c r="BO45" s="45"/>
      <c r="BP45" s="45"/>
      <c r="BQ45" s="36">
        <f t="shared" si="33"/>
        <v>1.302274854052629E-4</v>
      </c>
      <c r="BR45" s="36">
        <f t="shared" si="34"/>
        <v>0</v>
      </c>
      <c r="BS45" s="36">
        <f t="shared" si="35"/>
        <v>0</v>
      </c>
      <c r="BT45" s="36">
        <f t="shared" si="36"/>
        <v>0</v>
      </c>
      <c r="BU45" s="36">
        <f t="shared" si="37"/>
        <v>0</v>
      </c>
      <c r="BV45" s="36">
        <f t="shared" si="38"/>
        <v>6.0433019079652161E-3</v>
      </c>
      <c r="BW45" s="36">
        <f t="shared" si="39"/>
        <v>0</v>
      </c>
    </row>
    <row r="46" spans="1:75" x14ac:dyDescent="0.25">
      <c r="AY46" s="35"/>
      <c r="AZ46" s="35"/>
      <c r="BA46" s="35"/>
      <c r="BB46" s="35"/>
      <c r="BC46" s="35"/>
      <c r="BD46" s="35"/>
      <c r="BE46" s="35"/>
      <c r="BF46" s="35"/>
    </row>
    <row r="47" spans="1:75" x14ac:dyDescent="0.25">
      <c r="AY47" s="35"/>
      <c r="AZ47" s="35"/>
      <c r="BA47" s="35"/>
      <c r="BB47" s="35"/>
      <c r="BC47" s="35"/>
      <c r="BD47" s="35"/>
      <c r="BE47" s="35"/>
      <c r="BF47" s="35"/>
    </row>
    <row r="48" spans="1:75" x14ac:dyDescent="0.25">
      <c r="AY48" s="35"/>
      <c r="AZ48" s="35"/>
      <c r="BA48" s="35"/>
      <c r="BB48" s="35"/>
      <c r="BC48" s="35"/>
      <c r="BD48" s="35"/>
      <c r="BE48" s="35"/>
      <c r="BF48" s="35"/>
    </row>
    <row r="49" spans="51:58" x14ac:dyDescent="0.25">
      <c r="AY49" s="35"/>
      <c r="AZ49" s="35"/>
      <c r="BA49" s="35"/>
      <c r="BB49" s="35"/>
      <c r="BC49" s="35"/>
      <c r="BD49" s="35"/>
      <c r="BE49" s="35"/>
      <c r="BF49" s="35"/>
    </row>
    <row r="50" spans="51:58" x14ac:dyDescent="0.25">
      <c r="AY50" s="35"/>
      <c r="AZ50" s="35"/>
      <c r="BA50" s="35"/>
      <c r="BB50" s="35"/>
      <c r="BC50" s="35"/>
      <c r="BD50" s="35"/>
      <c r="BE50" s="35"/>
      <c r="BF50" s="35"/>
    </row>
    <row r="51" spans="51:58" x14ac:dyDescent="0.25">
      <c r="AY51" s="35"/>
      <c r="AZ51" s="35"/>
      <c r="BA51" s="35"/>
      <c r="BB51" s="35"/>
      <c r="BC51" s="35"/>
      <c r="BD51" s="35"/>
      <c r="BE51" s="35"/>
      <c r="BF51" s="35"/>
    </row>
    <row r="52" spans="51:58" x14ac:dyDescent="0.25">
      <c r="AY52" s="35"/>
      <c r="AZ52" s="35"/>
      <c r="BA52" s="35"/>
      <c r="BB52" s="35"/>
      <c r="BC52" s="35"/>
      <c r="BD52" s="35"/>
      <c r="BE52" s="35"/>
      <c r="BF52" s="35"/>
    </row>
    <row r="53" spans="51:58" x14ac:dyDescent="0.25">
      <c r="AY53" s="35"/>
      <c r="AZ53" s="35"/>
      <c r="BA53" s="35"/>
      <c r="BB53" s="35"/>
      <c r="BC53" s="35"/>
      <c r="BD53" s="35"/>
      <c r="BE53" s="35"/>
      <c r="BF53" s="35"/>
    </row>
    <row r="54" spans="51:58" x14ac:dyDescent="0.25">
      <c r="AY54" s="35"/>
      <c r="AZ54" s="35"/>
      <c r="BA54" s="35"/>
      <c r="BB54" s="35"/>
      <c r="BC54" s="35"/>
      <c r="BD54" s="35"/>
      <c r="BE54" s="35"/>
      <c r="BF54" s="35"/>
    </row>
    <row r="55" spans="51:58" x14ac:dyDescent="0.25">
      <c r="AY55" s="35"/>
      <c r="AZ55" s="35"/>
      <c r="BA55" s="35"/>
      <c r="BB55" s="35"/>
      <c r="BC55" s="35"/>
      <c r="BD55" s="35"/>
      <c r="BE55" s="35"/>
      <c r="BF55" s="35"/>
    </row>
    <row r="56" spans="51:58" x14ac:dyDescent="0.25">
      <c r="AY56" s="35"/>
      <c r="AZ56" s="35"/>
      <c r="BA56" s="35"/>
      <c r="BB56" s="35"/>
      <c r="BC56" s="35"/>
      <c r="BD56" s="35"/>
      <c r="BE56" s="35"/>
      <c r="BF56" s="35"/>
    </row>
    <row r="57" spans="51:58" x14ac:dyDescent="0.25">
      <c r="AY57" s="35"/>
      <c r="AZ57" s="35"/>
      <c r="BA57" s="35"/>
      <c r="BB57" s="35"/>
      <c r="BC57" s="35"/>
      <c r="BD57" s="35"/>
      <c r="BE57" s="35"/>
      <c r="BF57" s="35"/>
    </row>
    <row r="58" spans="51:58" x14ac:dyDescent="0.25">
      <c r="AY58" s="35"/>
      <c r="AZ58" s="35"/>
      <c r="BA58" s="35"/>
      <c r="BB58" s="35"/>
      <c r="BC58" s="35"/>
      <c r="BD58" s="35"/>
      <c r="BE58" s="35"/>
      <c r="BF58" s="35"/>
    </row>
    <row r="59" spans="51:58" x14ac:dyDescent="0.25">
      <c r="AY59" s="35"/>
      <c r="AZ59" s="35"/>
      <c r="BA59" s="35"/>
      <c r="BB59" s="35"/>
      <c r="BC59" s="35"/>
      <c r="BD59" s="35"/>
      <c r="BE59" s="35"/>
      <c r="BF59" s="35"/>
    </row>
    <row r="60" spans="51:58" x14ac:dyDescent="0.25">
      <c r="AY60" s="35"/>
      <c r="AZ60" s="35"/>
      <c r="BA60" s="35"/>
      <c r="BB60" s="35"/>
      <c r="BC60" s="35"/>
      <c r="BD60" s="35"/>
      <c r="BE60" s="35"/>
      <c r="BF60" s="35"/>
    </row>
    <row r="61" spans="51:58" x14ac:dyDescent="0.25">
      <c r="AY61" s="35"/>
      <c r="AZ61" s="35"/>
      <c r="BA61" s="35"/>
      <c r="BB61" s="35"/>
      <c r="BC61" s="35"/>
      <c r="BD61" s="35"/>
      <c r="BE61" s="35"/>
      <c r="BF61" s="35"/>
    </row>
    <row r="62" spans="51:58" x14ac:dyDescent="0.25">
      <c r="AY62" s="35"/>
      <c r="AZ62" s="35"/>
      <c r="BA62" s="35"/>
      <c r="BB62" s="35"/>
      <c r="BC62" s="35"/>
      <c r="BD62" s="35"/>
      <c r="BE62" s="35"/>
      <c r="BF62" s="35"/>
    </row>
    <row r="63" spans="51:58" x14ac:dyDescent="0.25">
      <c r="AY63" s="35"/>
      <c r="AZ63" s="35"/>
      <c r="BA63" s="35"/>
      <c r="BB63" s="35"/>
      <c r="BC63" s="35"/>
      <c r="BD63" s="35"/>
      <c r="BE63" s="35"/>
      <c r="BF63" s="35"/>
    </row>
    <row r="64" spans="51:58" x14ac:dyDescent="0.25">
      <c r="AY64" s="35"/>
      <c r="AZ64" s="35"/>
      <c r="BA64" s="35"/>
      <c r="BB64" s="35"/>
      <c r="BC64" s="35"/>
      <c r="BD64" s="35"/>
      <c r="BE64" s="35"/>
      <c r="BF64" s="35"/>
    </row>
    <row r="65" spans="51:58" x14ac:dyDescent="0.25">
      <c r="AY65" s="35"/>
      <c r="AZ65" s="35"/>
      <c r="BA65" s="35"/>
      <c r="BB65" s="35"/>
      <c r="BC65" s="35"/>
      <c r="BD65" s="35"/>
      <c r="BE65" s="35"/>
      <c r="BF65" s="35"/>
    </row>
    <row r="66" spans="51:58" x14ac:dyDescent="0.25">
      <c r="AY66" s="35"/>
      <c r="AZ66" s="35"/>
      <c r="BA66" s="35"/>
      <c r="BB66" s="35"/>
      <c r="BC66" s="35"/>
      <c r="BD66" s="35"/>
      <c r="BE66" s="35"/>
      <c r="BF66" s="35"/>
    </row>
    <row r="67" spans="51:58" x14ac:dyDescent="0.25">
      <c r="AY67" s="35"/>
      <c r="AZ67" s="35"/>
      <c r="BA67" s="35"/>
      <c r="BB67" s="35"/>
      <c r="BC67" s="35"/>
      <c r="BD67" s="35"/>
      <c r="BE67" s="35"/>
      <c r="BF67" s="35"/>
    </row>
    <row r="68" spans="51:58" x14ac:dyDescent="0.25">
      <c r="AY68" s="35"/>
      <c r="AZ68" s="35"/>
      <c r="BA68" s="35"/>
      <c r="BB68" s="35"/>
      <c r="BC68" s="35"/>
      <c r="BD68" s="35"/>
      <c r="BE68" s="35"/>
      <c r="BF68" s="35"/>
    </row>
    <row r="69" spans="51:58" x14ac:dyDescent="0.25">
      <c r="AY69" s="35"/>
      <c r="AZ69" s="35"/>
      <c r="BA69" s="35"/>
      <c r="BB69" s="35"/>
      <c r="BC69" s="35"/>
      <c r="BD69" s="35"/>
      <c r="BE69" s="35"/>
      <c r="BF69" s="35"/>
    </row>
    <row r="70" spans="51:58" x14ac:dyDescent="0.25">
      <c r="AY70" s="35"/>
      <c r="AZ70" s="35"/>
      <c r="BA70" s="35"/>
      <c r="BB70" s="35"/>
      <c r="BC70" s="35"/>
      <c r="BD70" s="35"/>
      <c r="BE70" s="35"/>
      <c r="BF70" s="35"/>
    </row>
    <row r="71" spans="51:58" x14ac:dyDescent="0.25">
      <c r="AY71" s="35"/>
      <c r="AZ71" s="35"/>
      <c r="BA71" s="35"/>
      <c r="BB71" s="35"/>
      <c r="BC71" s="35"/>
      <c r="BD71" s="35"/>
      <c r="BE71" s="35"/>
      <c r="BF71" s="35"/>
    </row>
    <row r="72" spans="51:58" x14ac:dyDescent="0.25">
      <c r="AY72" s="35"/>
      <c r="AZ72" s="35"/>
      <c r="BA72" s="35"/>
      <c r="BB72" s="35"/>
      <c r="BC72" s="35"/>
      <c r="BD72" s="35"/>
      <c r="BE72" s="35"/>
      <c r="BF72" s="35"/>
    </row>
    <row r="73" spans="51:58" x14ac:dyDescent="0.25">
      <c r="AY73" s="35"/>
      <c r="AZ73" s="35"/>
      <c r="BA73" s="35"/>
      <c r="BB73" s="35"/>
      <c r="BC73" s="35"/>
      <c r="BD73" s="35"/>
      <c r="BE73" s="35"/>
      <c r="BF73" s="35"/>
    </row>
    <row r="74" spans="51:58" x14ac:dyDescent="0.25">
      <c r="AY74" s="35"/>
      <c r="AZ74" s="35"/>
      <c r="BA74" s="35"/>
      <c r="BB74" s="35"/>
      <c r="BC74" s="35"/>
      <c r="BD74" s="35"/>
      <c r="BE74" s="35"/>
      <c r="BF74" s="35"/>
    </row>
    <row r="75" spans="51:58" x14ac:dyDescent="0.25">
      <c r="AY75" s="35"/>
      <c r="AZ75" s="35"/>
      <c r="BA75" s="35"/>
      <c r="BB75" s="35"/>
      <c r="BC75" s="35"/>
      <c r="BD75" s="35"/>
      <c r="BE75" s="35"/>
      <c r="BF75" s="35"/>
    </row>
    <row r="76" spans="51:58" x14ac:dyDescent="0.25">
      <c r="AY76" s="35"/>
      <c r="AZ76" s="35"/>
      <c r="BA76" s="35"/>
      <c r="BB76" s="35"/>
      <c r="BC76" s="35"/>
      <c r="BD76" s="35"/>
      <c r="BE76" s="35"/>
      <c r="BF76" s="35"/>
    </row>
    <row r="77" spans="51:58" x14ac:dyDescent="0.25">
      <c r="AY77" s="35"/>
      <c r="AZ77" s="35"/>
      <c r="BA77" s="35"/>
      <c r="BB77" s="35"/>
      <c r="BC77" s="35"/>
      <c r="BD77" s="35"/>
      <c r="BE77" s="35"/>
      <c r="BF77" s="35"/>
    </row>
    <row r="78" spans="51:58" x14ac:dyDescent="0.25">
      <c r="AY78" s="35"/>
      <c r="AZ78" s="35"/>
      <c r="BA78" s="35"/>
      <c r="BB78" s="35"/>
      <c r="BC78" s="35"/>
      <c r="BD78" s="35"/>
      <c r="BE78" s="35"/>
      <c r="BF78" s="35"/>
    </row>
    <row r="79" spans="51:58" x14ac:dyDescent="0.25">
      <c r="AY79" s="35"/>
      <c r="AZ79" s="35"/>
      <c r="BA79" s="35"/>
      <c r="BB79" s="35"/>
      <c r="BC79" s="35"/>
      <c r="BD79" s="35"/>
      <c r="BE79" s="35"/>
      <c r="BF79" s="35"/>
    </row>
    <row r="80" spans="51:58" x14ac:dyDescent="0.25">
      <c r="AY80" s="35"/>
      <c r="AZ80" s="35"/>
      <c r="BA80" s="35"/>
      <c r="BB80" s="35"/>
      <c r="BC80" s="35"/>
      <c r="BD80" s="35"/>
      <c r="BE80" s="35"/>
      <c r="BF80" s="35"/>
    </row>
    <row r="81" spans="51:58" x14ac:dyDescent="0.25">
      <c r="AY81" s="35"/>
      <c r="AZ81" s="35"/>
      <c r="BA81" s="35"/>
      <c r="BB81" s="35"/>
      <c r="BC81" s="35"/>
      <c r="BD81" s="35"/>
      <c r="BE81" s="35"/>
      <c r="BF81" s="35"/>
    </row>
    <row r="82" spans="51:58" x14ac:dyDescent="0.25">
      <c r="AY82" s="35"/>
      <c r="AZ82" s="35"/>
      <c r="BA82" s="35"/>
      <c r="BB82" s="35"/>
      <c r="BC82" s="35"/>
      <c r="BD82" s="35"/>
      <c r="BE82" s="35"/>
      <c r="BF82" s="35"/>
    </row>
    <row r="83" spans="51:58" x14ac:dyDescent="0.25">
      <c r="AY83" s="35"/>
      <c r="AZ83" s="35"/>
      <c r="BA83" s="35"/>
      <c r="BB83" s="35"/>
      <c r="BC83" s="35"/>
      <c r="BD83" s="35"/>
      <c r="BE83" s="35"/>
      <c r="BF83" s="35"/>
    </row>
    <row r="84" spans="51:58" x14ac:dyDescent="0.25">
      <c r="AY84" s="35"/>
      <c r="AZ84" s="35"/>
      <c r="BA84" s="35"/>
      <c r="BB84" s="35"/>
      <c r="BC84" s="35"/>
      <c r="BD84" s="35"/>
      <c r="BE84" s="35"/>
      <c r="BF84" s="35"/>
    </row>
    <row r="85" spans="51:58" x14ac:dyDescent="0.25">
      <c r="AY85" s="35"/>
      <c r="AZ85" s="35"/>
      <c r="BA85" s="35"/>
      <c r="BB85" s="35"/>
      <c r="BC85" s="35"/>
      <c r="BD85" s="35"/>
      <c r="BE85" s="35"/>
      <c r="BF85" s="35"/>
    </row>
    <row r="86" spans="51:58" x14ac:dyDescent="0.25">
      <c r="AY86" s="35"/>
      <c r="AZ86" s="35"/>
      <c r="BA86" s="35"/>
      <c r="BB86" s="35"/>
      <c r="BC86" s="35"/>
      <c r="BD86" s="35"/>
      <c r="BE86" s="35"/>
      <c r="BF86" s="35"/>
    </row>
    <row r="87" spans="51:58" x14ac:dyDescent="0.25">
      <c r="AY87" s="35"/>
      <c r="AZ87" s="35"/>
      <c r="BA87" s="35"/>
      <c r="BB87" s="35"/>
      <c r="BC87" s="35"/>
      <c r="BD87" s="35"/>
      <c r="BE87" s="35"/>
      <c r="BF87" s="35"/>
    </row>
    <row r="88" spans="51:58" x14ac:dyDescent="0.25">
      <c r="AY88" s="35"/>
      <c r="AZ88" s="35"/>
      <c r="BA88" s="35"/>
      <c r="BB88" s="35"/>
      <c r="BC88" s="35"/>
      <c r="BD88" s="35"/>
      <c r="BE88" s="35"/>
      <c r="BF88" s="35"/>
    </row>
    <row r="89" spans="51:58" x14ac:dyDescent="0.25">
      <c r="AY89" s="35"/>
      <c r="AZ89" s="35"/>
      <c r="BA89" s="35"/>
      <c r="BB89" s="35"/>
      <c r="BC89" s="35"/>
      <c r="BD89" s="35"/>
      <c r="BE89" s="35"/>
      <c r="BF89" s="35"/>
    </row>
    <row r="90" spans="51:58" x14ac:dyDescent="0.25">
      <c r="AY90" s="35"/>
      <c r="AZ90" s="35"/>
      <c r="BA90" s="35"/>
      <c r="BB90" s="35"/>
      <c r="BC90" s="35"/>
      <c r="BD90" s="35"/>
      <c r="BE90" s="35"/>
      <c r="BF90" s="35"/>
    </row>
    <row r="91" spans="51:58" x14ac:dyDescent="0.25">
      <c r="AY91" s="35"/>
      <c r="AZ91" s="35"/>
      <c r="BA91" s="35"/>
      <c r="BB91" s="35"/>
      <c r="BC91" s="35"/>
      <c r="BD91" s="35"/>
      <c r="BE91" s="35"/>
      <c r="BF91" s="35"/>
    </row>
    <row r="92" spans="51:58" x14ac:dyDescent="0.25">
      <c r="AY92" s="35"/>
      <c r="AZ92" s="35"/>
      <c r="BA92" s="35"/>
      <c r="BB92" s="35"/>
      <c r="BC92" s="35"/>
      <c r="BD92" s="35"/>
      <c r="BE92" s="35"/>
      <c r="BF92" s="35"/>
    </row>
    <row r="93" spans="51:58" x14ac:dyDescent="0.25">
      <c r="AY93" s="35"/>
      <c r="AZ93" s="35"/>
      <c r="BA93" s="35"/>
      <c r="BB93" s="35"/>
      <c r="BC93" s="35"/>
      <c r="BD93" s="35"/>
      <c r="BE93" s="35"/>
      <c r="BF93" s="35"/>
    </row>
    <row r="94" spans="51:58" x14ac:dyDescent="0.25">
      <c r="AY94" s="35"/>
      <c r="AZ94" s="35"/>
      <c r="BA94" s="35"/>
      <c r="BB94" s="35"/>
      <c r="BC94" s="35"/>
      <c r="BD94" s="35"/>
      <c r="BE94" s="35"/>
      <c r="BF94" s="35"/>
    </row>
    <row r="95" spans="51:58" x14ac:dyDescent="0.25">
      <c r="AY95" s="35"/>
      <c r="AZ95" s="35"/>
      <c r="BA95" s="35"/>
      <c r="BB95" s="35"/>
      <c r="BC95" s="35"/>
      <c r="BD95" s="35"/>
      <c r="BE95" s="35"/>
      <c r="BF95" s="35"/>
    </row>
    <row r="96" spans="51:58" x14ac:dyDescent="0.25">
      <c r="AY96" s="35"/>
      <c r="AZ96" s="35"/>
      <c r="BA96" s="35"/>
      <c r="BB96" s="35"/>
      <c r="BC96" s="35"/>
      <c r="BD96" s="35"/>
      <c r="BE96" s="35"/>
      <c r="BF96" s="35"/>
    </row>
    <row r="97" spans="51:58" x14ac:dyDescent="0.25">
      <c r="AY97" s="35"/>
      <c r="AZ97" s="35"/>
      <c r="BA97" s="35"/>
      <c r="BB97" s="35"/>
      <c r="BC97" s="35"/>
      <c r="BD97" s="35"/>
      <c r="BE97" s="35"/>
      <c r="BF97" s="35"/>
    </row>
    <row r="98" spans="51:58" x14ac:dyDescent="0.25">
      <c r="AY98" s="35"/>
      <c r="AZ98" s="35"/>
      <c r="BA98" s="35"/>
      <c r="BB98" s="35"/>
      <c r="BC98" s="35"/>
      <c r="BD98" s="35"/>
      <c r="BE98" s="35"/>
      <c r="BF98" s="35"/>
    </row>
    <row r="99" spans="51:58" x14ac:dyDescent="0.25">
      <c r="AY99" s="35"/>
      <c r="AZ99" s="35"/>
      <c r="BA99" s="35"/>
      <c r="BB99" s="35"/>
      <c r="BC99" s="35"/>
      <c r="BD99" s="35"/>
      <c r="BE99" s="35"/>
      <c r="BF99" s="35"/>
    </row>
    <row r="100" spans="51:58" x14ac:dyDescent="0.25">
      <c r="AY100" s="35"/>
      <c r="AZ100" s="35"/>
      <c r="BA100" s="35"/>
      <c r="BB100" s="35"/>
      <c r="BC100" s="35"/>
      <c r="BD100" s="35"/>
      <c r="BE100" s="35"/>
      <c r="BF100" s="35"/>
    </row>
    <row r="101" spans="51:58" x14ac:dyDescent="0.25">
      <c r="AY101" s="35"/>
      <c r="AZ101" s="35"/>
      <c r="BA101" s="35"/>
      <c r="BB101" s="35"/>
      <c r="BC101" s="35"/>
      <c r="BD101" s="35"/>
      <c r="BE101" s="35"/>
      <c r="BF101" s="35"/>
    </row>
    <row r="102" spans="51:58" x14ac:dyDescent="0.25">
      <c r="AY102" s="35"/>
      <c r="AZ102" s="35"/>
      <c r="BA102" s="35"/>
      <c r="BB102" s="35"/>
      <c r="BC102" s="35"/>
      <c r="BD102" s="35"/>
      <c r="BE102" s="35"/>
      <c r="BF102" s="35"/>
    </row>
    <row r="103" spans="51:58" x14ac:dyDescent="0.25">
      <c r="AY103" s="35"/>
      <c r="AZ103" s="35"/>
      <c r="BA103" s="35"/>
      <c r="BB103" s="35"/>
      <c r="BC103" s="35"/>
      <c r="BD103" s="35"/>
      <c r="BE103" s="35"/>
      <c r="BF103" s="35"/>
    </row>
    <row r="104" spans="51:58" x14ac:dyDescent="0.25">
      <c r="AY104" s="35"/>
      <c r="AZ104" s="35"/>
      <c r="BA104" s="35"/>
      <c r="BB104" s="35"/>
      <c r="BC104" s="35"/>
      <c r="BD104" s="35"/>
      <c r="BE104" s="35"/>
      <c r="BF104" s="35"/>
    </row>
    <row r="105" spans="51:58" x14ac:dyDescent="0.25">
      <c r="AY105" s="35"/>
      <c r="AZ105" s="35"/>
      <c r="BA105" s="35"/>
      <c r="BB105" s="35"/>
      <c r="BC105" s="35"/>
      <c r="BD105" s="35"/>
      <c r="BE105" s="35"/>
      <c r="BF105" s="35"/>
    </row>
    <row r="106" spans="51:58" x14ac:dyDescent="0.25">
      <c r="AY106" s="35"/>
      <c r="AZ106" s="35"/>
      <c r="BA106" s="35"/>
      <c r="BB106" s="35"/>
      <c r="BC106" s="35"/>
      <c r="BD106" s="35"/>
      <c r="BE106" s="35"/>
      <c r="BF106" s="35"/>
    </row>
    <row r="107" spans="51:58" x14ac:dyDescent="0.25">
      <c r="AY107" s="35"/>
      <c r="AZ107" s="35"/>
      <c r="BA107" s="35"/>
      <c r="BB107" s="35"/>
      <c r="BC107" s="35"/>
      <c r="BD107" s="35"/>
      <c r="BE107" s="35"/>
      <c r="BF107" s="35"/>
    </row>
    <row r="108" spans="51:58" x14ac:dyDescent="0.25">
      <c r="AY108" s="35"/>
      <c r="AZ108" s="35"/>
      <c r="BA108" s="35"/>
      <c r="BB108" s="35"/>
      <c r="BC108" s="35"/>
      <c r="BD108" s="35"/>
      <c r="BE108" s="35"/>
      <c r="BF108" s="35"/>
    </row>
    <row r="109" spans="51:58" x14ac:dyDescent="0.25">
      <c r="AY109" s="35"/>
      <c r="AZ109" s="35"/>
      <c r="BA109" s="35"/>
      <c r="BB109" s="35"/>
      <c r="BC109" s="35"/>
      <c r="BD109" s="35"/>
      <c r="BE109" s="35"/>
      <c r="BF109" s="35"/>
    </row>
    <row r="110" spans="51:58" x14ac:dyDescent="0.25">
      <c r="AY110" s="35"/>
      <c r="AZ110" s="35"/>
      <c r="BA110" s="35"/>
      <c r="BB110" s="35"/>
      <c r="BC110" s="35"/>
      <c r="BD110" s="35"/>
      <c r="BE110" s="35"/>
      <c r="BF110" s="35"/>
    </row>
    <row r="111" spans="51:58" x14ac:dyDescent="0.25">
      <c r="AY111" s="35"/>
      <c r="AZ111" s="35"/>
      <c r="BA111" s="35"/>
      <c r="BB111" s="35"/>
      <c r="BC111" s="35"/>
      <c r="BD111" s="35"/>
      <c r="BE111" s="35"/>
      <c r="BF111" s="35"/>
    </row>
    <row r="112" spans="51:58" x14ac:dyDescent="0.25">
      <c r="AY112" s="35"/>
      <c r="AZ112" s="35"/>
      <c r="BA112" s="35"/>
      <c r="BB112" s="35"/>
      <c r="BC112" s="35"/>
      <c r="BD112" s="35"/>
      <c r="BE112" s="35"/>
      <c r="BF112" s="35"/>
    </row>
    <row r="113" spans="51:58" x14ac:dyDescent="0.25">
      <c r="AY113" s="35"/>
      <c r="AZ113" s="35"/>
      <c r="BA113" s="35"/>
      <c r="BB113" s="35"/>
      <c r="BC113" s="35"/>
      <c r="BD113" s="35"/>
      <c r="BE113" s="35"/>
      <c r="BF113" s="35"/>
    </row>
    <row r="114" spans="51:58" x14ac:dyDescent="0.25">
      <c r="AY114" s="35"/>
      <c r="AZ114" s="35"/>
      <c r="BA114" s="35"/>
      <c r="BB114" s="35"/>
      <c r="BC114" s="35"/>
      <c r="BD114" s="35"/>
      <c r="BE114" s="35"/>
      <c r="BF114" s="35"/>
    </row>
    <row r="115" spans="51:58" x14ac:dyDescent="0.25">
      <c r="AY115" s="35"/>
      <c r="AZ115" s="35"/>
      <c r="BA115" s="35"/>
      <c r="BB115" s="35"/>
      <c r="BC115" s="35"/>
      <c r="BD115" s="35"/>
      <c r="BE115" s="35"/>
      <c r="BF115" s="35"/>
    </row>
    <row r="116" spans="51:58" x14ac:dyDescent="0.25">
      <c r="AY116" s="35"/>
      <c r="AZ116" s="35"/>
      <c r="BA116" s="35"/>
      <c r="BB116" s="35"/>
      <c r="BC116" s="35"/>
      <c r="BD116" s="35"/>
      <c r="BE116" s="35"/>
      <c r="BF116" s="35"/>
    </row>
    <row r="117" spans="51:58" x14ac:dyDescent="0.25">
      <c r="AY117" s="35"/>
      <c r="AZ117" s="35"/>
      <c r="BA117" s="35"/>
      <c r="BB117" s="35"/>
      <c r="BC117" s="35"/>
      <c r="BD117" s="35"/>
      <c r="BE117" s="35"/>
      <c r="BF117" s="35"/>
    </row>
    <row r="118" spans="51:58" x14ac:dyDescent="0.25">
      <c r="AY118" s="35"/>
      <c r="AZ118" s="35"/>
      <c r="BA118" s="35"/>
      <c r="BB118" s="35"/>
      <c r="BC118" s="35"/>
      <c r="BD118" s="35"/>
      <c r="BE118" s="35"/>
      <c r="BF118" s="35"/>
    </row>
    <row r="119" spans="51:58" x14ac:dyDescent="0.25">
      <c r="AY119" s="35"/>
      <c r="AZ119" s="35"/>
      <c r="BA119" s="35"/>
      <c r="BB119" s="35"/>
      <c r="BC119" s="35"/>
      <c r="BD119" s="35"/>
      <c r="BE119" s="35"/>
      <c r="BF119" s="35"/>
    </row>
    <row r="120" spans="51:58" x14ac:dyDescent="0.25">
      <c r="AY120" s="35"/>
      <c r="AZ120" s="35"/>
      <c r="BA120" s="35"/>
      <c r="BB120" s="35"/>
      <c r="BC120" s="35"/>
      <c r="BD120" s="35"/>
      <c r="BE120" s="35"/>
      <c r="BF120" s="35"/>
    </row>
    <row r="121" spans="51:58" x14ac:dyDescent="0.25">
      <c r="AY121" s="35"/>
      <c r="AZ121" s="35"/>
      <c r="BA121" s="35"/>
      <c r="BB121" s="35"/>
      <c r="BC121" s="35"/>
      <c r="BD121" s="35"/>
      <c r="BE121" s="35"/>
      <c r="BF121" s="35"/>
    </row>
    <row r="122" spans="51:58" x14ac:dyDescent="0.25">
      <c r="AY122" s="35"/>
      <c r="AZ122" s="35"/>
      <c r="BA122" s="35"/>
      <c r="BB122" s="35"/>
      <c r="BC122" s="35"/>
      <c r="BD122" s="35"/>
      <c r="BE122" s="35"/>
      <c r="BF122" s="35"/>
    </row>
    <row r="123" spans="51:58" x14ac:dyDescent="0.25">
      <c r="AY123" s="35"/>
      <c r="AZ123" s="35"/>
      <c r="BA123" s="35"/>
      <c r="BB123" s="35"/>
      <c r="BC123" s="35"/>
      <c r="BD123" s="35"/>
      <c r="BE123" s="35"/>
      <c r="BF123" s="35"/>
    </row>
    <row r="124" spans="51:58" x14ac:dyDescent="0.25">
      <c r="AY124" s="35"/>
      <c r="AZ124" s="35"/>
      <c r="BA124" s="35"/>
      <c r="BB124" s="35"/>
      <c r="BC124" s="35"/>
      <c r="BD124" s="35"/>
      <c r="BE124" s="35"/>
      <c r="BF124" s="35"/>
    </row>
    <row r="125" spans="51:58" x14ac:dyDescent="0.25">
      <c r="AY125" s="35"/>
      <c r="AZ125" s="35"/>
      <c r="BA125" s="35"/>
      <c r="BB125" s="35"/>
      <c r="BC125" s="35"/>
      <c r="BD125" s="35"/>
      <c r="BE125" s="35"/>
      <c r="BF125" s="35"/>
    </row>
    <row r="126" spans="51:58" x14ac:dyDescent="0.25">
      <c r="AY126" s="35"/>
      <c r="AZ126" s="35"/>
      <c r="BA126" s="35"/>
      <c r="BB126" s="35"/>
      <c r="BC126" s="35"/>
      <c r="BD126" s="35"/>
      <c r="BE126" s="35"/>
      <c r="BF126" s="35"/>
    </row>
    <row r="127" spans="51:58" x14ac:dyDescent="0.25">
      <c r="AY127" s="35"/>
      <c r="AZ127" s="35"/>
      <c r="BA127" s="35"/>
      <c r="BB127" s="35"/>
      <c r="BC127" s="35"/>
      <c r="BD127" s="35"/>
      <c r="BE127" s="35"/>
      <c r="BF127" s="35"/>
    </row>
    <row r="128" spans="51:58" x14ac:dyDescent="0.25">
      <c r="AY128" s="35"/>
      <c r="AZ128" s="35"/>
      <c r="BA128" s="35"/>
      <c r="BB128" s="35"/>
      <c r="BC128" s="35"/>
      <c r="BD128" s="35"/>
      <c r="BE128" s="35"/>
      <c r="BF128" s="35"/>
    </row>
    <row r="129" spans="51:58" x14ac:dyDescent="0.25">
      <c r="AY129" s="35"/>
      <c r="AZ129" s="35"/>
      <c r="BA129" s="35"/>
      <c r="BB129" s="35"/>
      <c r="BC129" s="35"/>
      <c r="BD129" s="35"/>
      <c r="BE129" s="35"/>
      <c r="BF129" s="35"/>
    </row>
    <row r="130" spans="51:58" x14ac:dyDescent="0.25">
      <c r="AY130" s="35"/>
      <c r="AZ130" s="35"/>
      <c r="BA130" s="35"/>
      <c r="BB130" s="35"/>
      <c r="BC130" s="35"/>
      <c r="BD130" s="35"/>
      <c r="BE130" s="35"/>
      <c r="BF130" s="35"/>
    </row>
    <row r="131" spans="51:58" x14ac:dyDescent="0.25">
      <c r="AY131" s="35"/>
      <c r="AZ131" s="35"/>
      <c r="BA131" s="35"/>
      <c r="BB131" s="35"/>
      <c r="BC131" s="35"/>
      <c r="BD131" s="35"/>
      <c r="BE131" s="35"/>
      <c r="BF131" s="35"/>
    </row>
    <row r="132" spans="51:58" x14ac:dyDescent="0.25">
      <c r="AY132" s="35"/>
      <c r="AZ132" s="35"/>
      <c r="BA132" s="35"/>
      <c r="BB132" s="35"/>
      <c r="BC132" s="35"/>
      <c r="BD132" s="35"/>
      <c r="BE132" s="35"/>
      <c r="BF132" s="35"/>
    </row>
    <row r="133" spans="51:58" x14ac:dyDescent="0.25">
      <c r="AY133" s="35"/>
      <c r="AZ133" s="35"/>
      <c r="BA133" s="35"/>
      <c r="BB133" s="35"/>
      <c r="BC133" s="35"/>
      <c r="BD133" s="35"/>
      <c r="BE133" s="35"/>
      <c r="BF133" s="35"/>
    </row>
    <row r="134" spans="51:58" x14ac:dyDescent="0.25">
      <c r="AY134" s="35"/>
      <c r="AZ134" s="35"/>
      <c r="BA134" s="35"/>
      <c r="BB134" s="35"/>
      <c r="BC134" s="35"/>
      <c r="BD134" s="35"/>
      <c r="BE134" s="35"/>
      <c r="BF134" s="35"/>
    </row>
    <row r="135" spans="51:58" x14ac:dyDescent="0.25">
      <c r="AY135" s="35"/>
      <c r="AZ135" s="35"/>
      <c r="BA135" s="35"/>
      <c r="BB135" s="35"/>
      <c r="BC135" s="35"/>
      <c r="BD135" s="35"/>
      <c r="BE135" s="35"/>
      <c r="BF135" s="35"/>
    </row>
    <row r="136" spans="51:58" x14ac:dyDescent="0.25">
      <c r="AY136" s="35"/>
      <c r="AZ136" s="35"/>
      <c r="BA136" s="35"/>
      <c r="BB136" s="35"/>
      <c r="BC136" s="35"/>
      <c r="BD136" s="35"/>
      <c r="BE136" s="35"/>
      <c r="BF136" s="35"/>
    </row>
    <row r="137" spans="51:58" x14ac:dyDescent="0.25">
      <c r="AY137" s="35"/>
      <c r="AZ137" s="35"/>
      <c r="BA137" s="35"/>
      <c r="BB137" s="35"/>
      <c r="BC137" s="35"/>
      <c r="BD137" s="35"/>
      <c r="BE137" s="35"/>
      <c r="BF137" s="35"/>
    </row>
    <row r="138" spans="51:58" x14ac:dyDescent="0.25">
      <c r="AY138" s="35"/>
      <c r="AZ138" s="35"/>
      <c r="BA138" s="35"/>
      <c r="BB138" s="35"/>
      <c r="BC138" s="35"/>
      <c r="BD138" s="35"/>
      <c r="BE138" s="35"/>
      <c r="BF138" s="35"/>
    </row>
    <row r="139" spans="51:58" x14ac:dyDescent="0.25">
      <c r="AY139" s="35"/>
      <c r="AZ139" s="35"/>
      <c r="BA139" s="35"/>
      <c r="BB139" s="35"/>
      <c r="BC139" s="35"/>
      <c r="BD139" s="35"/>
      <c r="BE139" s="35"/>
      <c r="BF139" s="35"/>
    </row>
    <row r="140" spans="51:58" x14ac:dyDescent="0.25">
      <c r="AY140" s="35"/>
      <c r="AZ140" s="35"/>
      <c r="BA140" s="35"/>
      <c r="BB140" s="35"/>
      <c r="BC140" s="35"/>
      <c r="BD140" s="35"/>
      <c r="BE140" s="35"/>
      <c r="BF140" s="35"/>
    </row>
    <row r="141" spans="51:58" x14ac:dyDescent="0.25">
      <c r="AY141" s="35"/>
      <c r="AZ141" s="35"/>
      <c r="BA141" s="35"/>
      <c r="BB141" s="35"/>
      <c r="BC141" s="35"/>
      <c r="BD141" s="35"/>
      <c r="BE141" s="35"/>
      <c r="BF141" s="35"/>
    </row>
    <row r="142" spans="51:58" x14ac:dyDescent="0.25">
      <c r="AY142" s="35"/>
      <c r="AZ142" s="35"/>
      <c r="BA142" s="35"/>
      <c r="BB142" s="35"/>
      <c r="BC142" s="35"/>
      <c r="BD142" s="35"/>
      <c r="BE142" s="35"/>
      <c r="BF142" s="35"/>
    </row>
    <row r="143" spans="51:58" x14ac:dyDescent="0.25">
      <c r="AY143" s="35"/>
      <c r="AZ143" s="35"/>
      <c r="BA143" s="35"/>
      <c r="BB143" s="35"/>
      <c r="BC143" s="35"/>
      <c r="BD143" s="35"/>
      <c r="BE143" s="35"/>
      <c r="BF143" s="35"/>
    </row>
    <row r="144" spans="51:58" x14ac:dyDescent="0.25">
      <c r="AY144" s="35"/>
      <c r="AZ144" s="35"/>
      <c r="BA144" s="35"/>
      <c r="BB144" s="35"/>
      <c r="BC144" s="35"/>
      <c r="BD144" s="35"/>
      <c r="BE144" s="35"/>
      <c r="BF144" s="35"/>
    </row>
    <row r="145" spans="51:58" x14ac:dyDescent="0.25">
      <c r="AY145" s="35"/>
      <c r="AZ145" s="35"/>
      <c r="BA145" s="35"/>
      <c r="BB145" s="35"/>
      <c r="BC145" s="35"/>
      <c r="BD145" s="35"/>
      <c r="BE145" s="35"/>
      <c r="BF145" s="35"/>
    </row>
    <row r="146" spans="51:58" x14ac:dyDescent="0.25">
      <c r="AY146" s="35"/>
      <c r="AZ146" s="35"/>
      <c r="BA146" s="35"/>
      <c r="BB146" s="35"/>
      <c r="BC146" s="35"/>
      <c r="BD146" s="35"/>
      <c r="BE146" s="35"/>
      <c r="BF146" s="35"/>
    </row>
    <row r="147" spans="51:58" x14ac:dyDescent="0.25">
      <c r="AY147" s="35"/>
      <c r="AZ147" s="35"/>
      <c r="BA147" s="35"/>
      <c r="BB147" s="35"/>
      <c r="BC147" s="35"/>
      <c r="BD147" s="35"/>
      <c r="BE147" s="35"/>
      <c r="BF147" s="35"/>
    </row>
    <row r="148" spans="51:58" x14ac:dyDescent="0.25">
      <c r="AY148" s="35"/>
      <c r="AZ148" s="35"/>
      <c r="BA148" s="35"/>
      <c r="BB148" s="35"/>
      <c r="BC148" s="35"/>
      <c r="BD148" s="35"/>
      <c r="BE148" s="35"/>
      <c r="BF148" s="35"/>
    </row>
    <row r="149" spans="51:58" x14ac:dyDescent="0.25">
      <c r="AY149" s="35"/>
      <c r="AZ149" s="35"/>
      <c r="BA149" s="35"/>
      <c r="BB149" s="35"/>
      <c r="BC149" s="35"/>
      <c r="BD149" s="35"/>
      <c r="BE149" s="35"/>
      <c r="BF149" s="35"/>
    </row>
    <row r="150" spans="51:58" x14ac:dyDescent="0.25">
      <c r="AY150" s="35"/>
      <c r="AZ150" s="35"/>
      <c r="BA150" s="35"/>
      <c r="BB150" s="35"/>
      <c r="BC150" s="35"/>
      <c r="BD150" s="35"/>
      <c r="BE150" s="35"/>
      <c r="BF150" s="35"/>
    </row>
    <row r="151" spans="51:58" x14ac:dyDescent="0.25">
      <c r="AY151" s="35"/>
      <c r="AZ151" s="35"/>
      <c r="BA151" s="35"/>
      <c r="BB151" s="35"/>
      <c r="BC151" s="35"/>
      <c r="BD151" s="35"/>
      <c r="BE151" s="35"/>
      <c r="BF151" s="35"/>
    </row>
    <row r="152" spans="51:58" x14ac:dyDescent="0.25">
      <c r="AY152" s="35"/>
      <c r="AZ152" s="35"/>
      <c r="BA152" s="35"/>
      <c r="BB152" s="35"/>
      <c r="BC152" s="35"/>
      <c r="BD152" s="35"/>
      <c r="BE152" s="35"/>
      <c r="BF152" s="35"/>
    </row>
    <row r="153" spans="51:58" x14ac:dyDescent="0.25">
      <c r="AY153" s="35"/>
      <c r="AZ153" s="35"/>
      <c r="BA153" s="35"/>
      <c r="BB153" s="35"/>
      <c r="BC153" s="35"/>
      <c r="BD153" s="35"/>
      <c r="BE153" s="35"/>
      <c r="BF153" s="35"/>
    </row>
    <row r="154" spans="51:58" x14ac:dyDescent="0.25">
      <c r="AY154" s="35"/>
      <c r="AZ154" s="35"/>
      <c r="BA154" s="35"/>
      <c r="BB154" s="35"/>
      <c r="BC154" s="35"/>
      <c r="BD154" s="35"/>
      <c r="BE154" s="35"/>
      <c r="BF154" s="35"/>
    </row>
    <row r="155" spans="51:58" x14ac:dyDescent="0.25">
      <c r="AY155" s="35"/>
      <c r="AZ155" s="35"/>
      <c r="BA155" s="35"/>
      <c r="BB155" s="35"/>
      <c r="BC155" s="35"/>
      <c r="BD155" s="35"/>
      <c r="BE155" s="35"/>
      <c r="BF155" s="35"/>
    </row>
    <row r="156" spans="51:58" x14ac:dyDescent="0.25">
      <c r="AY156" s="35"/>
      <c r="AZ156" s="35"/>
      <c r="BA156" s="35"/>
      <c r="BB156" s="35"/>
      <c r="BC156" s="35"/>
      <c r="BD156" s="35"/>
      <c r="BE156" s="35"/>
      <c r="BF156" s="35"/>
    </row>
    <row r="157" spans="51:58" x14ac:dyDescent="0.25">
      <c r="AY157" s="35"/>
      <c r="AZ157" s="35"/>
      <c r="BA157" s="35"/>
      <c r="BB157" s="35"/>
      <c r="BC157" s="35"/>
      <c r="BD157" s="35"/>
      <c r="BE157" s="35"/>
      <c r="BF157" s="35"/>
    </row>
    <row r="158" spans="51:58" x14ac:dyDescent="0.25">
      <c r="AY158" s="35"/>
      <c r="AZ158" s="35"/>
      <c r="BA158" s="35"/>
      <c r="BB158" s="35"/>
      <c r="BC158" s="35"/>
      <c r="BD158" s="35"/>
      <c r="BE158" s="35"/>
      <c r="BF158" s="35"/>
    </row>
    <row r="159" spans="51:58" x14ac:dyDescent="0.25">
      <c r="AY159" s="35"/>
      <c r="AZ159" s="35"/>
      <c r="BA159" s="35"/>
      <c r="BB159" s="35"/>
      <c r="BC159" s="35"/>
      <c r="BD159" s="35"/>
      <c r="BE159" s="35"/>
      <c r="BF159" s="35"/>
    </row>
    <row r="160" spans="51:58" x14ac:dyDescent="0.25">
      <c r="AY160" s="35"/>
      <c r="AZ160" s="35"/>
      <c r="BA160" s="35"/>
      <c r="BB160" s="35"/>
      <c r="BC160" s="35"/>
      <c r="BD160" s="35"/>
      <c r="BE160" s="35"/>
      <c r="BF160" s="35"/>
    </row>
    <row r="161" spans="51:58" x14ac:dyDescent="0.25">
      <c r="AY161" s="35"/>
      <c r="AZ161" s="35"/>
      <c r="BA161" s="35"/>
      <c r="BB161" s="35"/>
      <c r="BC161" s="35"/>
      <c r="BD161" s="35"/>
      <c r="BE161" s="35"/>
      <c r="BF161" s="35"/>
    </row>
    <row r="162" spans="51:58" x14ac:dyDescent="0.25">
      <c r="AY162" s="35"/>
      <c r="AZ162" s="35"/>
      <c r="BA162" s="35"/>
      <c r="BB162" s="35"/>
      <c r="BC162" s="35"/>
      <c r="BD162" s="35"/>
      <c r="BE162" s="35"/>
      <c r="BF162" s="35"/>
    </row>
    <row r="163" spans="51:58" x14ac:dyDescent="0.25">
      <c r="AY163" s="35"/>
      <c r="AZ163" s="35"/>
      <c r="BA163" s="35"/>
      <c r="BB163" s="35"/>
      <c r="BC163" s="35"/>
      <c r="BD163" s="35"/>
      <c r="BE163" s="35"/>
      <c r="BF163" s="35"/>
    </row>
    <row r="164" spans="51:58" x14ac:dyDescent="0.25">
      <c r="AY164" s="35"/>
      <c r="AZ164" s="35"/>
      <c r="BA164" s="35"/>
      <c r="BB164" s="35"/>
      <c r="BC164" s="35"/>
      <c r="BD164" s="35"/>
      <c r="BE164" s="35"/>
      <c r="BF164" s="35"/>
    </row>
    <row r="165" spans="51:58" x14ac:dyDescent="0.25">
      <c r="AY165" s="35"/>
      <c r="AZ165" s="35"/>
      <c r="BA165" s="35"/>
      <c r="BB165" s="35"/>
      <c r="BC165" s="35"/>
      <c r="BD165" s="35"/>
      <c r="BE165" s="35"/>
      <c r="BF165" s="35"/>
    </row>
    <row r="166" spans="51:58" x14ac:dyDescent="0.25">
      <c r="AY166" s="35"/>
      <c r="AZ166" s="35"/>
      <c r="BA166" s="35"/>
      <c r="BB166" s="35"/>
      <c r="BC166" s="35"/>
      <c r="BD166" s="35"/>
      <c r="BE166" s="35"/>
      <c r="BF166" s="35"/>
    </row>
    <row r="167" spans="51:58" x14ac:dyDescent="0.25">
      <c r="AY167" s="35"/>
      <c r="AZ167" s="35"/>
      <c r="BA167" s="35"/>
      <c r="BB167" s="35"/>
      <c r="BC167" s="35"/>
      <c r="BD167" s="35"/>
      <c r="BE167" s="35"/>
      <c r="BF167" s="35"/>
    </row>
    <row r="168" spans="51:58" x14ac:dyDescent="0.25">
      <c r="AY168" s="35"/>
      <c r="AZ168" s="35"/>
      <c r="BA168" s="35"/>
      <c r="BB168" s="35"/>
      <c r="BC168" s="35"/>
      <c r="BD168" s="35"/>
      <c r="BE168" s="35"/>
      <c r="BF168" s="35"/>
    </row>
    <row r="169" spans="51:58" x14ac:dyDescent="0.25">
      <c r="AY169" s="35"/>
      <c r="AZ169" s="35"/>
      <c r="BA169" s="35"/>
      <c r="BB169" s="35"/>
      <c r="BC169" s="35"/>
      <c r="BD169" s="35"/>
      <c r="BE169" s="35"/>
      <c r="BF169" s="35"/>
    </row>
    <row r="170" spans="51:58" x14ac:dyDescent="0.25">
      <c r="AY170" s="35"/>
      <c r="AZ170" s="35"/>
      <c r="BA170" s="35"/>
      <c r="BB170" s="35"/>
      <c r="BC170" s="35"/>
      <c r="BD170" s="35"/>
      <c r="BE170" s="35"/>
      <c r="BF170" s="35"/>
    </row>
    <row r="171" spans="51:58" x14ac:dyDescent="0.25">
      <c r="AY171" s="35"/>
      <c r="AZ171" s="35"/>
      <c r="BA171" s="35"/>
      <c r="BB171" s="35"/>
      <c r="BC171" s="35"/>
      <c r="BD171" s="35"/>
      <c r="BE171" s="35"/>
      <c r="BF171" s="35"/>
    </row>
    <row r="172" spans="51:58" x14ac:dyDescent="0.25">
      <c r="AY172" s="35"/>
      <c r="AZ172" s="35"/>
      <c r="BA172" s="35"/>
      <c r="BB172" s="35"/>
      <c r="BC172" s="35"/>
      <c r="BD172" s="35"/>
      <c r="BE172" s="35"/>
      <c r="BF172" s="35"/>
    </row>
    <row r="173" spans="51:58" x14ac:dyDescent="0.25">
      <c r="AY173" s="35"/>
      <c r="AZ173" s="35"/>
      <c r="BA173" s="35"/>
      <c r="BB173" s="35"/>
      <c r="BC173" s="35"/>
      <c r="BD173" s="35"/>
      <c r="BE173" s="35"/>
      <c r="BF173" s="35"/>
    </row>
    <row r="174" spans="51:58" x14ac:dyDescent="0.25">
      <c r="AY174" s="35"/>
      <c r="AZ174" s="35"/>
      <c r="BA174" s="35"/>
      <c r="BB174" s="35"/>
      <c r="BC174" s="35"/>
      <c r="BD174" s="35"/>
      <c r="BE174" s="35"/>
      <c r="BF174" s="35"/>
    </row>
    <row r="175" spans="51:58" x14ac:dyDescent="0.25">
      <c r="AY175" s="35"/>
      <c r="AZ175" s="35"/>
      <c r="BA175" s="35"/>
      <c r="BB175" s="35"/>
      <c r="BC175" s="35"/>
      <c r="BD175" s="35"/>
      <c r="BE175" s="35"/>
      <c r="BF175" s="35"/>
    </row>
    <row r="176" spans="51:58" x14ac:dyDescent="0.25">
      <c r="AY176" s="35"/>
      <c r="AZ176" s="35"/>
      <c r="BA176" s="35"/>
      <c r="BB176" s="35"/>
      <c r="BC176" s="35"/>
      <c r="BD176" s="35"/>
      <c r="BE176" s="35"/>
      <c r="BF176" s="35"/>
    </row>
    <row r="177" spans="51:58" x14ac:dyDescent="0.25">
      <c r="AY177" s="35"/>
      <c r="AZ177" s="35"/>
      <c r="BA177" s="35"/>
      <c r="BB177" s="35"/>
      <c r="BC177" s="35"/>
      <c r="BD177" s="35"/>
      <c r="BE177" s="35"/>
      <c r="BF177" s="35"/>
    </row>
    <row r="178" spans="51:58" x14ac:dyDescent="0.25">
      <c r="AY178" s="35"/>
      <c r="AZ178" s="35"/>
      <c r="BA178" s="35"/>
      <c r="BB178" s="35"/>
      <c r="BC178" s="35"/>
      <c r="BD178" s="35"/>
      <c r="BE178" s="35"/>
      <c r="BF178" s="35"/>
    </row>
    <row r="179" spans="51:58" x14ac:dyDescent="0.25">
      <c r="AY179" s="35"/>
      <c r="AZ179" s="35"/>
      <c r="BA179" s="35"/>
      <c r="BB179" s="35"/>
      <c r="BC179" s="35"/>
      <c r="BD179" s="35"/>
      <c r="BE179" s="35"/>
      <c r="BF179" s="35"/>
    </row>
    <row r="180" spans="51:58" x14ac:dyDescent="0.25">
      <c r="AY180" s="35"/>
      <c r="AZ180" s="35"/>
      <c r="BA180" s="35"/>
      <c r="BB180" s="35"/>
      <c r="BC180" s="35"/>
      <c r="BD180" s="35"/>
      <c r="BE180" s="35"/>
      <c r="BF180" s="35"/>
    </row>
    <row r="181" spans="51:58" x14ac:dyDescent="0.25">
      <c r="AY181" s="35"/>
      <c r="AZ181" s="35"/>
      <c r="BA181" s="35"/>
      <c r="BB181" s="35"/>
      <c r="BC181" s="35"/>
      <c r="BD181" s="35"/>
      <c r="BE181" s="35"/>
      <c r="BF181" s="35"/>
    </row>
    <row r="182" spans="51:58" x14ac:dyDescent="0.25">
      <c r="AY182" s="35"/>
      <c r="AZ182" s="35"/>
      <c r="BA182" s="35"/>
      <c r="BB182" s="35"/>
      <c r="BC182" s="35"/>
      <c r="BD182" s="35"/>
      <c r="BE182" s="35"/>
      <c r="BF182" s="35"/>
    </row>
    <row r="183" spans="51:58" x14ac:dyDescent="0.25">
      <c r="AY183" s="35"/>
      <c r="AZ183" s="35"/>
      <c r="BA183" s="35"/>
      <c r="BB183" s="35"/>
      <c r="BC183" s="35"/>
      <c r="BD183" s="35"/>
      <c r="BE183" s="35"/>
      <c r="BF183" s="35"/>
    </row>
    <row r="184" spans="51:58" x14ac:dyDescent="0.25">
      <c r="AY184" s="35"/>
      <c r="AZ184" s="35"/>
      <c r="BA184" s="35"/>
      <c r="BB184" s="35"/>
      <c r="BC184" s="35"/>
      <c r="BD184" s="35"/>
      <c r="BE184" s="35"/>
      <c r="BF184" s="35"/>
    </row>
    <row r="185" spans="51:58" x14ac:dyDescent="0.25">
      <c r="AY185" s="35"/>
      <c r="AZ185" s="35"/>
      <c r="BA185" s="35"/>
      <c r="BB185" s="35"/>
      <c r="BC185" s="35"/>
      <c r="BD185" s="35"/>
      <c r="BE185" s="35"/>
      <c r="BF185" s="35"/>
    </row>
    <row r="186" spans="51:58" x14ac:dyDescent="0.25">
      <c r="AY186" s="35"/>
      <c r="AZ186" s="35"/>
      <c r="BA186" s="35"/>
      <c r="BB186" s="35"/>
      <c r="BC186" s="35"/>
      <c r="BD186" s="35"/>
      <c r="BE186" s="35"/>
      <c r="BF186" s="35"/>
    </row>
    <row r="187" spans="51:58" x14ac:dyDescent="0.25">
      <c r="AY187" s="35"/>
      <c r="AZ187" s="35"/>
      <c r="BA187" s="35"/>
      <c r="BB187" s="35"/>
      <c r="BC187" s="35"/>
      <c r="BD187" s="35"/>
      <c r="BE187" s="35"/>
      <c r="BF187" s="35"/>
    </row>
    <row r="188" spans="51:58" x14ac:dyDescent="0.25">
      <c r="AY188" s="35"/>
      <c r="AZ188" s="35"/>
      <c r="BA188" s="35"/>
      <c r="BB188" s="35"/>
      <c r="BC188" s="35"/>
      <c r="BD188" s="35"/>
      <c r="BE188" s="35"/>
      <c r="BF188" s="35"/>
    </row>
    <row r="189" spans="51:58" x14ac:dyDescent="0.25">
      <c r="AY189" s="35"/>
      <c r="AZ189" s="35"/>
      <c r="BA189" s="35"/>
      <c r="BB189" s="35"/>
      <c r="BC189" s="35"/>
      <c r="BD189" s="35"/>
      <c r="BE189" s="35"/>
      <c r="BF189" s="35"/>
    </row>
    <row r="190" spans="51:58" x14ac:dyDescent="0.25">
      <c r="AY190" s="35"/>
      <c r="AZ190" s="35"/>
      <c r="BA190" s="35"/>
      <c r="BB190" s="35"/>
      <c r="BC190" s="35"/>
      <c r="BD190" s="35"/>
      <c r="BE190" s="35"/>
      <c r="BF190" s="35"/>
    </row>
    <row r="191" spans="51:58" x14ac:dyDescent="0.25">
      <c r="AY191" s="35"/>
      <c r="AZ191" s="35"/>
      <c r="BA191" s="35"/>
      <c r="BB191" s="35"/>
      <c r="BC191" s="35"/>
      <c r="BD191" s="35"/>
      <c r="BE191" s="35"/>
      <c r="BF191" s="35"/>
    </row>
    <row r="192" spans="51:58" x14ac:dyDescent="0.25">
      <c r="AY192" s="35"/>
      <c r="AZ192" s="35"/>
      <c r="BA192" s="35"/>
      <c r="BB192" s="35"/>
      <c r="BC192" s="35"/>
      <c r="BD192" s="35"/>
      <c r="BE192" s="35"/>
      <c r="BF192" s="35"/>
    </row>
    <row r="193" spans="51:58" x14ac:dyDescent="0.25">
      <c r="AY193" s="35"/>
      <c r="AZ193" s="35"/>
      <c r="BA193" s="35"/>
      <c r="BB193" s="35"/>
      <c r="BC193" s="35"/>
      <c r="BD193" s="35"/>
      <c r="BE193" s="35"/>
      <c r="BF193" s="35"/>
    </row>
    <row r="194" spans="51:58" x14ac:dyDescent="0.25">
      <c r="AY194" s="35"/>
      <c r="AZ194" s="35"/>
      <c r="BA194" s="35"/>
      <c r="BB194" s="35"/>
      <c r="BC194" s="35"/>
      <c r="BD194" s="35"/>
      <c r="BE194" s="35"/>
      <c r="BF194" s="35"/>
    </row>
    <row r="195" spans="51:58" x14ac:dyDescent="0.25">
      <c r="AY195" s="35"/>
      <c r="AZ195" s="35"/>
      <c r="BA195" s="35"/>
      <c r="BB195" s="35"/>
      <c r="BC195" s="35"/>
      <c r="BD195" s="35"/>
      <c r="BE195" s="35"/>
      <c r="BF195" s="35"/>
    </row>
    <row r="196" spans="51:58" x14ac:dyDescent="0.25">
      <c r="AY196" s="35"/>
      <c r="AZ196" s="35"/>
      <c r="BA196" s="35"/>
      <c r="BB196" s="35"/>
      <c r="BC196" s="35"/>
      <c r="BD196" s="35"/>
      <c r="BE196" s="35"/>
      <c r="BF196" s="35"/>
    </row>
    <row r="197" spans="51:58" x14ac:dyDescent="0.25">
      <c r="AY197" s="35"/>
      <c r="AZ197" s="35"/>
      <c r="BA197" s="35"/>
      <c r="BB197" s="35"/>
      <c r="BC197" s="35"/>
      <c r="BD197" s="35"/>
      <c r="BE197" s="35"/>
      <c r="BF197" s="35"/>
    </row>
    <row r="198" spans="51:58" x14ac:dyDescent="0.25">
      <c r="AY198" s="35"/>
      <c r="AZ198" s="35"/>
      <c r="BA198" s="35"/>
      <c r="BB198" s="35"/>
      <c r="BC198" s="35"/>
      <c r="BD198" s="35"/>
      <c r="BE198" s="35"/>
      <c r="BF198" s="35"/>
    </row>
    <row r="199" spans="51:58" x14ac:dyDescent="0.25">
      <c r="AY199" s="35"/>
      <c r="AZ199" s="35"/>
      <c r="BA199" s="35"/>
      <c r="BB199" s="35"/>
      <c r="BC199" s="35"/>
      <c r="BD199" s="35"/>
      <c r="BE199" s="35"/>
      <c r="BF199" s="35"/>
    </row>
    <row r="200" spans="51:58" x14ac:dyDescent="0.25">
      <c r="AY200" s="35"/>
      <c r="AZ200" s="35"/>
      <c r="BA200" s="35"/>
      <c r="BB200" s="35"/>
      <c r="BC200" s="35"/>
      <c r="BD200" s="35"/>
      <c r="BE200" s="35"/>
      <c r="BF200" s="35"/>
    </row>
    <row r="201" spans="51:58" x14ac:dyDescent="0.25">
      <c r="AY201" s="35"/>
      <c r="AZ201" s="35"/>
      <c r="BA201" s="35"/>
      <c r="BB201" s="35"/>
      <c r="BC201" s="35"/>
      <c r="BD201" s="35"/>
      <c r="BE201" s="35"/>
      <c r="BF201" s="35"/>
    </row>
    <row r="202" spans="51:58" x14ac:dyDescent="0.25">
      <c r="AY202" s="35"/>
      <c r="AZ202" s="35"/>
      <c r="BA202" s="35"/>
      <c r="BB202" s="35"/>
      <c r="BC202" s="35"/>
      <c r="BD202" s="35"/>
      <c r="BE202" s="35"/>
      <c r="BF202" s="35"/>
    </row>
    <row r="203" spans="51:58" x14ac:dyDescent="0.25">
      <c r="AY203" s="35"/>
      <c r="AZ203" s="35"/>
      <c r="BA203" s="35"/>
      <c r="BB203" s="35"/>
      <c r="BC203" s="35"/>
      <c r="BD203" s="35"/>
      <c r="BE203" s="35"/>
      <c r="BF203" s="35"/>
    </row>
    <row r="204" spans="51:58" x14ac:dyDescent="0.25">
      <c r="AY204" s="35"/>
      <c r="AZ204" s="35"/>
      <c r="BA204" s="35"/>
      <c r="BB204" s="35"/>
      <c r="BC204" s="35"/>
      <c r="BD204" s="35"/>
      <c r="BE204" s="35"/>
      <c r="BF204" s="35"/>
    </row>
    <row r="205" spans="51:58" x14ac:dyDescent="0.25">
      <c r="AY205" s="35"/>
      <c r="AZ205" s="35"/>
      <c r="BA205" s="35"/>
      <c r="BB205" s="35"/>
      <c r="BC205" s="35"/>
      <c r="BD205" s="35"/>
      <c r="BE205" s="35"/>
      <c r="BF205" s="35"/>
    </row>
    <row r="206" spans="51:58" x14ac:dyDescent="0.25">
      <c r="AY206" s="35"/>
      <c r="AZ206" s="35"/>
      <c r="BA206" s="35"/>
      <c r="BB206" s="35"/>
      <c r="BC206" s="35"/>
      <c r="BD206" s="35"/>
      <c r="BE206" s="35"/>
      <c r="BF206" s="35"/>
    </row>
    <row r="207" spans="51:58" x14ac:dyDescent="0.25">
      <c r="AY207" s="35"/>
      <c r="AZ207" s="35"/>
      <c r="BA207" s="35"/>
      <c r="BB207" s="35"/>
      <c r="BC207" s="35"/>
      <c r="BD207" s="35"/>
      <c r="BE207" s="35"/>
      <c r="BF207" s="35"/>
    </row>
    <row r="208" spans="51:58" x14ac:dyDescent="0.25">
      <c r="AY208" s="35"/>
      <c r="AZ208" s="35"/>
      <c r="BA208" s="35"/>
      <c r="BB208" s="35"/>
      <c r="BC208" s="35"/>
      <c r="BD208" s="35"/>
      <c r="BE208" s="35"/>
      <c r="BF208" s="35"/>
    </row>
    <row r="209" spans="51:58" x14ac:dyDescent="0.25">
      <c r="AY209" s="35"/>
      <c r="AZ209" s="35"/>
      <c r="BA209" s="35"/>
      <c r="BB209" s="35"/>
      <c r="BC209" s="35"/>
      <c r="BD209" s="35"/>
      <c r="BE209" s="35"/>
      <c r="BF209" s="35"/>
    </row>
    <row r="210" spans="51:58" x14ac:dyDescent="0.25">
      <c r="AY210" s="35"/>
      <c r="AZ210" s="35"/>
      <c r="BA210" s="35"/>
      <c r="BB210" s="35"/>
      <c r="BC210" s="35"/>
      <c r="BD210" s="35"/>
      <c r="BE210" s="35"/>
      <c r="BF210" s="35"/>
    </row>
    <row r="211" spans="51:58" x14ac:dyDescent="0.25">
      <c r="AY211" s="35"/>
      <c r="AZ211" s="35"/>
      <c r="BA211" s="35"/>
      <c r="BB211" s="35"/>
      <c r="BC211" s="35"/>
      <c r="BD211" s="35"/>
      <c r="BE211" s="35"/>
      <c r="BF211" s="35"/>
    </row>
    <row r="212" spans="51:58" x14ac:dyDescent="0.25">
      <c r="AY212" s="35"/>
      <c r="AZ212" s="35"/>
      <c r="BA212" s="35"/>
      <c r="BB212" s="35"/>
      <c r="BC212" s="35"/>
      <c r="BD212" s="35"/>
      <c r="BE212" s="35"/>
      <c r="BF212" s="35"/>
    </row>
    <row r="213" spans="51:58" x14ac:dyDescent="0.25">
      <c r="AY213" s="35"/>
      <c r="AZ213" s="35"/>
      <c r="BA213" s="35"/>
      <c r="BB213" s="35"/>
      <c r="BC213" s="35"/>
      <c r="BD213" s="35"/>
      <c r="BE213" s="35"/>
      <c r="BF213" s="35"/>
    </row>
    <row r="214" spans="51:58" x14ac:dyDescent="0.25">
      <c r="AY214" s="35"/>
      <c r="AZ214" s="35"/>
      <c r="BA214" s="35"/>
      <c r="BB214" s="35"/>
      <c r="BC214" s="35"/>
      <c r="BD214" s="35"/>
      <c r="BE214" s="35"/>
      <c r="BF214" s="35"/>
    </row>
    <row r="215" spans="51:58" x14ac:dyDescent="0.25">
      <c r="AY215" s="35"/>
      <c r="AZ215" s="35"/>
      <c r="BA215" s="35"/>
      <c r="BB215" s="35"/>
      <c r="BC215" s="35"/>
      <c r="BD215" s="35"/>
      <c r="BE215" s="35"/>
      <c r="BF215" s="35"/>
    </row>
    <row r="216" spans="51:58" x14ac:dyDescent="0.25">
      <c r="AY216" s="35"/>
      <c r="AZ216" s="35"/>
      <c r="BA216" s="35"/>
      <c r="BB216" s="35"/>
      <c r="BC216" s="35"/>
      <c r="BD216" s="35"/>
      <c r="BE216" s="35"/>
      <c r="BF216" s="35"/>
    </row>
    <row r="217" spans="51:58" x14ac:dyDescent="0.25">
      <c r="AY217" s="35"/>
      <c r="AZ217" s="35"/>
      <c r="BA217" s="35"/>
      <c r="BB217" s="35"/>
      <c r="BC217" s="35"/>
      <c r="BD217" s="35"/>
      <c r="BE217" s="35"/>
      <c r="BF217" s="35"/>
    </row>
    <row r="218" spans="51:58" x14ac:dyDescent="0.25">
      <c r="AY218" s="35"/>
      <c r="AZ218" s="35"/>
      <c r="BA218" s="35"/>
      <c r="BB218" s="35"/>
      <c r="BC218" s="35"/>
      <c r="BD218" s="35"/>
      <c r="BE218" s="35"/>
      <c r="BF218" s="35"/>
    </row>
    <row r="219" spans="51:58" x14ac:dyDescent="0.25">
      <c r="AY219" s="35"/>
      <c r="AZ219" s="35"/>
      <c r="BA219" s="35"/>
      <c r="BB219" s="35"/>
      <c r="BC219" s="35"/>
      <c r="BD219" s="35"/>
      <c r="BE219" s="35"/>
      <c r="BF219" s="35"/>
    </row>
    <row r="220" spans="51:58" x14ac:dyDescent="0.25">
      <c r="AY220" s="35"/>
      <c r="AZ220" s="35"/>
      <c r="BA220" s="35"/>
      <c r="BB220" s="35"/>
      <c r="BC220" s="35"/>
      <c r="BD220" s="35"/>
      <c r="BE220" s="35"/>
      <c r="BF220" s="35"/>
    </row>
    <row r="221" spans="51:58" x14ac:dyDescent="0.25">
      <c r="AY221" s="35"/>
      <c r="AZ221" s="35"/>
      <c r="BA221" s="35"/>
      <c r="BB221" s="35"/>
      <c r="BC221" s="35"/>
      <c r="BD221" s="35"/>
      <c r="BE221" s="35"/>
      <c r="BF221" s="35"/>
    </row>
    <row r="222" spans="51:58" x14ac:dyDescent="0.25">
      <c r="AY222" s="35"/>
      <c r="AZ222" s="35"/>
      <c r="BA222" s="35"/>
      <c r="BB222" s="35"/>
      <c r="BC222" s="35"/>
      <c r="BD222" s="35"/>
      <c r="BE222" s="35"/>
      <c r="BF222" s="35"/>
    </row>
    <row r="223" spans="51:58" x14ac:dyDescent="0.25">
      <c r="AY223" s="35"/>
      <c r="AZ223" s="35"/>
      <c r="BA223" s="35"/>
      <c r="BB223" s="35"/>
      <c r="BC223" s="35"/>
      <c r="BD223" s="35"/>
      <c r="BE223" s="35"/>
      <c r="BF223" s="35"/>
    </row>
    <row r="224" spans="51:58" x14ac:dyDescent="0.25">
      <c r="AY224" s="35"/>
      <c r="AZ224" s="35"/>
      <c r="BA224" s="35"/>
      <c r="BB224" s="35"/>
      <c r="BC224" s="35"/>
      <c r="BD224" s="35"/>
      <c r="BE224" s="35"/>
      <c r="BF224" s="35"/>
    </row>
    <row r="225" spans="51:58" x14ac:dyDescent="0.25">
      <c r="AY225" s="35"/>
      <c r="AZ225" s="35"/>
      <c r="BA225" s="35"/>
      <c r="BB225" s="35"/>
      <c r="BC225" s="35"/>
      <c r="BD225" s="35"/>
      <c r="BE225" s="35"/>
      <c r="BF225" s="35"/>
    </row>
    <row r="226" spans="51:58" x14ac:dyDescent="0.25">
      <c r="AY226" s="35"/>
      <c r="AZ226" s="35"/>
      <c r="BA226" s="35"/>
      <c r="BB226" s="35"/>
      <c r="BC226" s="35"/>
      <c r="BD226" s="35"/>
      <c r="BE226" s="35"/>
      <c r="BF226" s="35"/>
    </row>
    <row r="227" spans="51:58" x14ac:dyDescent="0.25">
      <c r="AY227" s="35"/>
      <c r="AZ227" s="35"/>
      <c r="BA227" s="35"/>
      <c r="BB227" s="35"/>
      <c r="BC227" s="35"/>
      <c r="BD227" s="35"/>
      <c r="BE227" s="35"/>
      <c r="BF227" s="35"/>
    </row>
    <row r="228" spans="51:58" x14ac:dyDescent="0.25">
      <c r="AY228" s="35"/>
      <c r="AZ228" s="35"/>
      <c r="BA228" s="35"/>
      <c r="BB228" s="35"/>
      <c r="BC228" s="35"/>
      <c r="BD228" s="35"/>
      <c r="BE228" s="35"/>
      <c r="BF228" s="35"/>
    </row>
    <row r="229" spans="51:58" x14ac:dyDescent="0.25">
      <c r="AY229" s="35"/>
      <c r="AZ229" s="35"/>
      <c r="BA229" s="35"/>
      <c r="BB229" s="35"/>
      <c r="BC229" s="35"/>
      <c r="BD229" s="35"/>
      <c r="BE229" s="35"/>
      <c r="BF229" s="35"/>
    </row>
    <row r="230" spans="51:58" x14ac:dyDescent="0.25">
      <c r="AY230" s="35"/>
      <c r="AZ230" s="35"/>
      <c r="BA230" s="35"/>
      <c r="BB230" s="35"/>
      <c r="BC230" s="35"/>
      <c r="BD230" s="35"/>
      <c r="BE230" s="35"/>
      <c r="BF230" s="35"/>
    </row>
    <row r="231" spans="51:58" x14ac:dyDescent="0.25">
      <c r="AY231" s="35"/>
      <c r="AZ231" s="35"/>
      <c r="BA231" s="35"/>
      <c r="BB231" s="35"/>
      <c r="BC231" s="35"/>
      <c r="BD231" s="35"/>
      <c r="BE231" s="35"/>
      <c r="BF231" s="35"/>
    </row>
    <row r="232" spans="51:58" x14ac:dyDescent="0.25">
      <c r="AY232" s="35"/>
      <c r="AZ232" s="35"/>
      <c r="BA232" s="35"/>
      <c r="BB232" s="35"/>
      <c r="BC232" s="35"/>
      <c r="BD232" s="35"/>
      <c r="BE232" s="35"/>
      <c r="BF232" s="35"/>
    </row>
    <row r="233" spans="51:58" x14ac:dyDescent="0.25">
      <c r="AY233" s="35"/>
      <c r="AZ233" s="35"/>
      <c r="BA233" s="35"/>
      <c r="BB233" s="35"/>
      <c r="BC233" s="35"/>
      <c r="BD233" s="35"/>
      <c r="BE233" s="35"/>
      <c r="BF233" s="35"/>
    </row>
    <row r="234" spans="51:58" x14ac:dyDescent="0.25">
      <c r="AY234" s="35"/>
      <c r="AZ234" s="35"/>
      <c r="BA234" s="35"/>
      <c r="BB234" s="35"/>
      <c r="BC234" s="35"/>
      <c r="BD234" s="35"/>
      <c r="BE234" s="35"/>
      <c r="BF234" s="35"/>
    </row>
    <row r="235" spans="51:58" x14ac:dyDescent="0.25">
      <c r="AY235" s="35"/>
      <c r="AZ235" s="35"/>
      <c r="BA235" s="35"/>
      <c r="BB235" s="35"/>
      <c r="BC235" s="35"/>
      <c r="BD235" s="35"/>
      <c r="BE235" s="35"/>
      <c r="BF235" s="35"/>
    </row>
    <row r="236" spans="51:58" x14ac:dyDescent="0.25">
      <c r="AY236" s="35"/>
      <c r="AZ236" s="35"/>
      <c r="BA236" s="35"/>
      <c r="BB236" s="35"/>
      <c r="BC236" s="35"/>
      <c r="BD236" s="35"/>
      <c r="BE236" s="35"/>
      <c r="BF236" s="35"/>
    </row>
    <row r="237" spans="51:58" x14ac:dyDescent="0.25">
      <c r="AY237" s="35"/>
      <c r="AZ237" s="35"/>
      <c r="BA237" s="35"/>
      <c r="BB237" s="35"/>
      <c r="BC237" s="35"/>
      <c r="BD237" s="35"/>
      <c r="BE237" s="35"/>
      <c r="BF237" s="35"/>
    </row>
    <row r="238" spans="51:58" x14ac:dyDescent="0.25">
      <c r="AY238" s="35"/>
      <c r="AZ238" s="35"/>
      <c r="BA238" s="35"/>
      <c r="BB238" s="35"/>
      <c r="BC238" s="35"/>
      <c r="BD238" s="35"/>
      <c r="BE238" s="35"/>
      <c r="BF238" s="35"/>
    </row>
    <row r="239" spans="51:58" x14ac:dyDescent="0.25">
      <c r="AY239" s="35"/>
      <c r="AZ239" s="35"/>
      <c r="BA239" s="35"/>
      <c r="BB239" s="35"/>
      <c r="BC239" s="35"/>
      <c r="BD239" s="35"/>
      <c r="BE239" s="35"/>
      <c r="BF239" s="35"/>
    </row>
    <row r="240" spans="51:58" x14ac:dyDescent="0.25">
      <c r="AY240" s="35"/>
      <c r="AZ240" s="35"/>
      <c r="BA240" s="35"/>
      <c r="BB240" s="35"/>
      <c r="BC240" s="35"/>
      <c r="BD240" s="35"/>
      <c r="BE240" s="35"/>
      <c r="BF240" s="35"/>
    </row>
    <row r="241" spans="51:58" x14ac:dyDescent="0.25">
      <c r="AY241" s="35"/>
      <c r="AZ241" s="35"/>
      <c r="BA241" s="35"/>
      <c r="BB241" s="35"/>
      <c r="BC241" s="35"/>
      <c r="BD241" s="35"/>
      <c r="BE241" s="35"/>
      <c r="BF241" s="35"/>
    </row>
    <row r="242" spans="51:58" x14ac:dyDescent="0.25">
      <c r="AY242" s="35"/>
      <c r="AZ242" s="35"/>
      <c r="BA242" s="35"/>
      <c r="BB242" s="35"/>
      <c r="BC242" s="35"/>
      <c r="BD242" s="35"/>
      <c r="BE242" s="35"/>
      <c r="BF242" s="35"/>
    </row>
    <row r="243" spans="51:58" x14ac:dyDescent="0.25">
      <c r="AY243" s="35"/>
      <c r="AZ243" s="35"/>
      <c r="BA243" s="35"/>
      <c r="BB243" s="35"/>
      <c r="BC243" s="35"/>
      <c r="BD243" s="35"/>
      <c r="BE243" s="35"/>
      <c r="BF243" s="35"/>
    </row>
    <row r="244" spans="51:58" x14ac:dyDescent="0.25">
      <c r="AY244" s="35"/>
      <c r="AZ244" s="35"/>
      <c r="BA244" s="35"/>
      <c r="BB244" s="35"/>
      <c r="BC244" s="35"/>
      <c r="BD244" s="35"/>
      <c r="BE244" s="35"/>
      <c r="BF244" s="35"/>
    </row>
    <row r="245" spans="51:58" x14ac:dyDescent="0.25">
      <c r="AY245" s="35"/>
      <c r="AZ245" s="35"/>
      <c r="BA245" s="35"/>
      <c r="BB245" s="35"/>
      <c r="BC245" s="35"/>
      <c r="BD245" s="35"/>
      <c r="BE245" s="35"/>
      <c r="BF245" s="35"/>
    </row>
    <row r="246" spans="51:58" x14ac:dyDescent="0.25">
      <c r="AY246" s="35"/>
      <c r="AZ246" s="35"/>
      <c r="BA246" s="35"/>
      <c r="BB246" s="35"/>
      <c r="BC246" s="35"/>
      <c r="BD246" s="35"/>
      <c r="BE246" s="35"/>
      <c r="BF246" s="35"/>
    </row>
    <row r="247" spans="51:58" x14ac:dyDescent="0.25">
      <c r="AY247" s="35"/>
      <c r="AZ247" s="35"/>
      <c r="BA247" s="35"/>
      <c r="BB247" s="35"/>
      <c r="BC247" s="35"/>
      <c r="BD247" s="35"/>
      <c r="BE247" s="35"/>
      <c r="BF247" s="35"/>
    </row>
    <row r="248" spans="51:58" x14ac:dyDescent="0.25">
      <c r="AY248" s="35"/>
      <c r="AZ248" s="35"/>
      <c r="BA248" s="35"/>
      <c r="BB248" s="35"/>
      <c r="BC248" s="35"/>
      <c r="BD248" s="35"/>
      <c r="BE248" s="35"/>
      <c r="BF248" s="35"/>
    </row>
    <row r="249" spans="51:58" x14ac:dyDescent="0.25">
      <c r="AY249" s="35"/>
      <c r="AZ249" s="35"/>
      <c r="BA249" s="35"/>
      <c r="BB249" s="35"/>
      <c r="BC249" s="35"/>
      <c r="BD249" s="35"/>
      <c r="BE249" s="35"/>
      <c r="BF249" s="35"/>
    </row>
    <row r="250" spans="51:58" x14ac:dyDescent="0.25">
      <c r="AY250" s="35"/>
      <c r="AZ250" s="35"/>
      <c r="BA250" s="35"/>
      <c r="BB250" s="35"/>
      <c r="BC250" s="35"/>
      <c r="BD250" s="35"/>
      <c r="BE250" s="35"/>
      <c r="BF250" s="35"/>
    </row>
    <row r="251" spans="51:58" x14ac:dyDescent="0.25">
      <c r="AY251" s="35"/>
      <c r="AZ251" s="35"/>
      <c r="BA251" s="35"/>
      <c r="BB251" s="35"/>
      <c r="BC251" s="35"/>
      <c r="BD251" s="35"/>
      <c r="BE251" s="35"/>
      <c r="BF251" s="35"/>
    </row>
    <row r="252" spans="51:58" x14ac:dyDescent="0.25">
      <c r="AY252" s="35"/>
      <c r="AZ252" s="35"/>
      <c r="BA252" s="35"/>
      <c r="BB252" s="35"/>
      <c r="BC252" s="35"/>
      <c r="BD252" s="35"/>
      <c r="BE252" s="35"/>
      <c r="BF252" s="35"/>
    </row>
    <row r="253" spans="51:58" x14ac:dyDescent="0.25">
      <c r="AY253" s="35"/>
      <c r="AZ253" s="35"/>
      <c r="BA253" s="35"/>
      <c r="BB253" s="35"/>
      <c r="BC253" s="35"/>
      <c r="BD253" s="35"/>
      <c r="BE253" s="35"/>
      <c r="BF253" s="35"/>
    </row>
    <row r="254" spans="51:58" x14ac:dyDescent="0.25">
      <c r="AY254" s="35"/>
      <c r="AZ254" s="35"/>
      <c r="BA254" s="35"/>
      <c r="BB254" s="35"/>
      <c r="BC254" s="35"/>
      <c r="BD254" s="35"/>
      <c r="BE254" s="35"/>
      <c r="BF254" s="35"/>
    </row>
    <row r="255" spans="51:58" x14ac:dyDescent="0.25">
      <c r="AY255" s="35"/>
      <c r="AZ255" s="35"/>
      <c r="BA255" s="35"/>
      <c r="BB255" s="35"/>
      <c r="BC255" s="35"/>
      <c r="BD255" s="35"/>
      <c r="BE255" s="35"/>
      <c r="BF255" s="35"/>
    </row>
    <row r="256" spans="51:58" x14ac:dyDescent="0.25">
      <c r="AY256" s="35"/>
      <c r="AZ256" s="35"/>
      <c r="BA256" s="35"/>
      <c r="BB256" s="35"/>
      <c r="BC256" s="35"/>
      <c r="BD256" s="35"/>
      <c r="BE256" s="35"/>
      <c r="BF256" s="35"/>
    </row>
    <row r="257" spans="51:58" x14ac:dyDescent="0.25">
      <c r="AY257" s="35"/>
      <c r="AZ257" s="35"/>
      <c r="BA257" s="35"/>
      <c r="BB257" s="35"/>
      <c r="BC257" s="35"/>
      <c r="BD257" s="35"/>
      <c r="BE257" s="35"/>
      <c r="BF257" s="35"/>
    </row>
    <row r="258" spans="51:58" x14ac:dyDescent="0.25">
      <c r="AY258" s="35"/>
      <c r="AZ258" s="35"/>
      <c r="BA258" s="35"/>
      <c r="BB258" s="35"/>
      <c r="BC258" s="35"/>
      <c r="BD258" s="35"/>
      <c r="BE258" s="35"/>
      <c r="BF258" s="35"/>
    </row>
    <row r="259" spans="51:58" x14ac:dyDescent="0.25">
      <c r="AY259" s="35"/>
      <c r="AZ259" s="35"/>
      <c r="BA259" s="35"/>
      <c r="BB259" s="35"/>
      <c r="BC259" s="35"/>
      <c r="BD259" s="35"/>
      <c r="BE259" s="35"/>
      <c r="BF259" s="35"/>
    </row>
    <row r="260" spans="51:58" x14ac:dyDescent="0.25">
      <c r="AY260" s="35"/>
      <c r="AZ260" s="35"/>
      <c r="BA260" s="35"/>
      <c r="BB260" s="35"/>
      <c r="BC260" s="35"/>
      <c r="BD260" s="35"/>
      <c r="BE260" s="35"/>
      <c r="BF260" s="35"/>
    </row>
    <row r="261" spans="51:58" x14ac:dyDescent="0.25">
      <c r="AY261" s="35"/>
      <c r="AZ261" s="35"/>
      <c r="BA261" s="35"/>
      <c r="BB261" s="35"/>
      <c r="BC261" s="35"/>
      <c r="BD261" s="35"/>
      <c r="BE261" s="35"/>
      <c r="BF261" s="35"/>
    </row>
    <row r="262" spans="51:58" x14ac:dyDescent="0.25">
      <c r="AY262" s="35"/>
      <c r="AZ262" s="35"/>
      <c r="BA262" s="35"/>
      <c r="BB262" s="35"/>
      <c r="BC262" s="35"/>
      <c r="BD262" s="35"/>
      <c r="BE262" s="35"/>
      <c r="BF262" s="35"/>
    </row>
    <row r="263" spans="51:58" x14ac:dyDescent="0.25">
      <c r="AY263" s="35"/>
      <c r="AZ263" s="35"/>
      <c r="BA263" s="35"/>
      <c r="BB263" s="35"/>
      <c r="BC263" s="35"/>
      <c r="BD263" s="35"/>
      <c r="BE263" s="35"/>
      <c r="BF263" s="35"/>
    </row>
    <row r="264" spans="51:58" x14ac:dyDescent="0.25">
      <c r="AY264" s="35"/>
      <c r="AZ264" s="35"/>
      <c r="BA264" s="35"/>
      <c r="BB264" s="35"/>
      <c r="BC264" s="35"/>
      <c r="BD264" s="35"/>
      <c r="BE264" s="35"/>
      <c r="BF264" s="35"/>
    </row>
    <row r="265" spans="51:58" x14ac:dyDescent="0.25">
      <c r="AY265" s="35"/>
      <c r="AZ265" s="35"/>
      <c r="BA265" s="35"/>
      <c r="BB265" s="35"/>
      <c r="BC265" s="35"/>
      <c r="BD265" s="35"/>
      <c r="BE265" s="35"/>
      <c r="BF265" s="35"/>
    </row>
    <row r="266" spans="51:58" x14ac:dyDescent="0.25">
      <c r="AY266" s="35"/>
      <c r="AZ266" s="35"/>
      <c r="BA266" s="35"/>
      <c r="BB266" s="35"/>
      <c r="BC266" s="35"/>
      <c r="BD266" s="35"/>
      <c r="BE266" s="35"/>
      <c r="BF266" s="35"/>
    </row>
    <row r="267" spans="51:58" x14ac:dyDescent="0.25">
      <c r="AY267" s="35"/>
      <c r="AZ267" s="35"/>
      <c r="BA267" s="35"/>
      <c r="BB267" s="35"/>
      <c r="BC267" s="35"/>
      <c r="BD267" s="35"/>
      <c r="BE267" s="35"/>
      <c r="BF267" s="35"/>
    </row>
    <row r="268" spans="51:58" x14ac:dyDescent="0.25">
      <c r="AY268" s="35"/>
      <c r="AZ268" s="35"/>
      <c r="BA268" s="35"/>
      <c r="BB268" s="35"/>
      <c r="BC268" s="35"/>
      <c r="BD268" s="35"/>
      <c r="BE268" s="35"/>
      <c r="BF268" s="35"/>
    </row>
    <row r="269" spans="51:58" x14ac:dyDescent="0.25">
      <c r="AY269" s="35"/>
      <c r="AZ269" s="35"/>
      <c r="BA269" s="35"/>
      <c r="BB269" s="35"/>
      <c r="BC269" s="35"/>
      <c r="BD269" s="35"/>
      <c r="BE269" s="35"/>
      <c r="BF269" s="35"/>
    </row>
    <row r="270" spans="51:58" x14ac:dyDescent="0.25">
      <c r="AY270" s="35"/>
      <c r="AZ270" s="35"/>
      <c r="BA270" s="35"/>
      <c r="BB270" s="35"/>
      <c r="BC270" s="35"/>
      <c r="BD270" s="35"/>
      <c r="BE270" s="35"/>
      <c r="BF270" s="35"/>
    </row>
    <row r="271" spans="51:58" x14ac:dyDescent="0.25">
      <c r="AY271" s="35"/>
      <c r="AZ271" s="35"/>
      <c r="BA271" s="35"/>
      <c r="BB271" s="35"/>
      <c r="BC271" s="35"/>
      <c r="BD271" s="35"/>
      <c r="BE271" s="35"/>
      <c r="BF271" s="35"/>
    </row>
    <row r="272" spans="51:58" x14ac:dyDescent="0.25">
      <c r="AY272" s="35"/>
      <c r="AZ272" s="35"/>
      <c r="BA272" s="35"/>
      <c r="BB272" s="35"/>
      <c r="BC272" s="35"/>
      <c r="BD272" s="35"/>
      <c r="BE272" s="35"/>
      <c r="BF272" s="35"/>
    </row>
    <row r="273" spans="51:58" x14ac:dyDescent="0.25">
      <c r="AY273" s="35"/>
      <c r="AZ273" s="35"/>
      <c r="BA273" s="35"/>
      <c r="BB273" s="35"/>
      <c r="BC273" s="35"/>
      <c r="BD273" s="35"/>
      <c r="BE273" s="35"/>
      <c r="BF273" s="35"/>
    </row>
    <row r="274" spans="51:58" x14ac:dyDescent="0.25">
      <c r="AY274" s="35"/>
      <c r="AZ274" s="35"/>
      <c r="BA274" s="35"/>
      <c r="BB274" s="35"/>
      <c r="BC274" s="35"/>
      <c r="BD274" s="35"/>
      <c r="BE274" s="35"/>
      <c r="BF274" s="35"/>
    </row>
    <row r="275" spans="51:58" x14ac:dyDescent="0.25">
      <c r="AY275" s="35"/>
      <c r="AZ275" s="35"/>
      <c r="BA275" s="35"/>
      <c r="BB275" s="35"/>
      <c r="BC275" s="35"/>
      <c r="BD275" s="35"/>
      <c r="BE275" s="35"/>
      <c r="BF275" s="35"/>
    </row>
    <row r="276" spans="51:58" x14ac:dyDescent="0.25">
      <c r="AY276" s="35"/>
      <c r="AZ276" s="35"/>
      <c r="BA276" s="35"/>
      <c r="BB276" s="35"/>
      <c r="BC276" s="35"/>
      <c r="BD276" s="35"/>
      <c r="BE276" s="35"/>
      <c r="BF276" s="35"/>
    </row>
    <row r="277" spans="51:58" x14ac:dyDescent="0.25">
      <c r="AY277" s="35"/>
      <c r="AZ277" s="35"/>
      <c r="BA277" s="35"/>
      <c r="BB277" s="35"/>
      <c r="BC277" s="35"/>
      <c r="BD277" s="35"/>
      <c r="BE277" s="35"/>
      <c r="BF277" s="35"/>
    </row>
    <row r="278" spans="51:58" x14ac:dyDescent="0.25">
      <c r="AY278" s="35"/>
      <c r="AZ278" s="35"/>
      <c r="BA278" s="35"/>
      <c r="BB278" s="35"/>
      <c r="BC278" s="35"/>
      <c r="BD278" s="35"/>
      <c r="BE278" s="35"/>
      <c r="BF278" s="35"/>
    </row>
    <row r="279" spans="51:58" x14ac:dyDescent="0.25">
      <c r="AY279" s="35"/>
      <c r="AZ279" s="35"/>
      <c r="BA279" s="35"/>
      <c r="BB279" s="35"/>
      <c r="BC279" s="35"/>
      <c r="BD279" s="35"/>
      <c r="BE279" s="35"/>
      <c r="BF279" s="35"/>
    </row>
    <row r="280" spans="51:58" x14ac:dyDescent="0.25">
      <c r="AY280" s="35"/>
      <c r="AZ280" s="35"/>
      <c r="BA280" s="35"/>
      <c r="BB280" s="35"/>
      <c r="BC280" s="35"/>
      <c r="BD280" s="35"/>
      <c r="BE280" s="35"/>
      <c r="BF280" s="35"/>
    </row>
    <row r="281" spans="51:58" x14ac:dyDescent="0.25">
      <c r="AY281" s="35"/>
      <c r="AZ281" s="35"/>
      <c r="BA281" s="35"/>
      <c r="BB281" s="35"/>
      <c r="BC281" s="35"/>
      <c r="BD281" s="35"/>
      <c r="BE281" s="35"/>
      <c r="BF281" s="35"/>
    </row>
    <row r="282" spans="51:58" x14ac:dyDescent="0.25">
      <c r="AY282" s="35"/>
      <c r="AZ282" s="35"/>
      <c r="BA282" s="35"/>
      <c r="BB282" s="35"/>
      <c r="BC282" s="35"/>
      <c r="BD282" s="35"/>
      <c r="BE282" s="35"/>
      <c r="BF282" s="35"/>
    </row>
    <row r="283" spans="51:58" x14ac:dyDescent="0.25">
      <c r="AY283" s="35"/>
      <c r="AZ283" s="35"/>
      <c r="BA283" s="35"/>
      <c r="BB283" s="35"/>
      <c r="BC283" s="35"/>
      <c r="BD283" s="35"/>
      <c r="BE283" s="35"/>
      <c r="BF283" s="35"/>
    </row>
    <row r="284" spans="51:58" x14ac:dyDescent="0.25">
      <c r="AY284" s="35"/>
      <c r="AZ284" s="35"/>
      <c r="BA284" s="35"/>
      <c r="BB284" s="35"/>
      <c r="BC284" s="35"/>
      <c r="BD284" s="35"/>
      <c r="BE284" s="35"/>
      <c r="BF284" s="35"/>
    </row>
    <row r="285" spans="51:58" x14ac:dyDescent="0.25">
      <c r="AY285" s="35"/>
      <c r="AZ285" s="35"/>
      <c r="BA285" s="35"/>
      <c r="BB285" s="35"/>
      <c r="BC285" s="35"/>
      <c r="BD285" s="35"/>
      <c r="BE285" s="35"/>
      <c r="BF285" s="35"/>
    </row>
    <row r="286" spans="51:58" x14ac:dyDescent="0.25">
      <c r="AY286" s="35"/>
      <c r="AZ286" s="35"/>
      <c r="BA286" s="35"/>
      <c r="BB286" s="35"/>
      <c r="BC286" s="35"/>
      <c r="BD286" s="35"/>
      <c r="BE286" s="35"/>
      <c r="BF286" s="35"/>
    </row>
    <row r="287" spans="51:58" x14ac:dyDescent="0.25">
      <c r="AY287" s="35"/>
      <c r="AZ287" s="35"/>
      <c r="BA287" s="35"/>
      <c r="BB287" s="35"/>
      <c r="BC287" s="35"/>
      <c r="BD287" s="35"/>
      <c r="BE287" s="35"/>
      <c r="BF287" s="35"/>
    </row>
    <row r="288" spans="51:58" x14ac:dyDescent="0.25">
      <c r="AY288" s="35"/>
      <c r="AZ288" s="35"/>
      <c r="BA288" s="35"/>
      <c r="BB288" s="35"/>
      <c r="BC288" s="35"/>
      <c r="BD288" s="35"/>
      <c r="BE288" s="35"/>
      <c r="BF288" s="35"/>
    </row>
    <row r="289" spans="51:58" x14ac:dyDescent="0.25">
      <c r="AY289" s="35"/>
      <c r="AZ289" s="35"/>
      <c r="BA289" s="35"/>
      <c r="BB289" s="35"/>
      <c r="BC289" s="35"/>
      <c r="BD289" s="35"/>
      <c r="BE289" s="35"/>
      <c r="BF289" s="35"/>
    </row>
    <row r="290" spans="51:58" x14ac:dyDescent="0.25">
      <c r="AY290" s="35"/>
      <c r="AZ290" s="35"/>
      <c r="BA290" s="35"/>
      <c r="BB290" s="35"/>
      <c r="BC290" s="35"/>
      <c r="BD290" s="35"/>
      <c r="BE290" s="35"/>
      <c r="BF290" s="35"/>
    </row>
    <row r="291" spans="51:58" x14ac:dyDescent="0.25">
      <c r="AY291" s="35"/>
      <c r="AZ291" s="35"/>
      <c r="BA291" s="35"/>
      <c r="BB291" s="35"/>
      <c r="BC291" s="35"/>
      <c r="BD291" s="35"/>
      <c r="BE291" s="35"/>
      <c r="BF291" s="35"/>
    </row>
    <row r="292" spans="51:58" x14ac:dyDescent="0.25">
      <c r="AY292" s="35"/>
      <c r="AZ292" s="35"/>
      <c r="BA292" s="35"/>
      <c r="BB292" s="35"/>
      <c r="BC292" s="35"/>
      <c r="BD292" s="35"/>
      <c r="BE292" s="35"/>
      <c r="BF292" s="35"/>
    </row>
    <row r="293" spans="51:58" x14ac:dyDescent="0.25">
      <c r="AY293" s="35"/>
      <c r="AZ293" s="35"/>
      <c r="BA293" s="35"/>
      <c r="BB293" s="35"/>
      <c r="BC293" s="35"/>
      <c r="BD293" s="35"/>
      <c r="BE293" s="35"/>
      <c r="BF293" s="35"/>
    </row>
    <row r="294" spans="51:58" x14ac:dyDescent="0.25">
      <c r="AY294" s="35"/>
      <c r="AZ294" s="35"/>
      <c r="BA294" s="35"/>
      <c r="BB294" s="35"/>
      <c r="BC294" s="35"/>
      <c r="BD294" s="35"/>
      <c r="BE294" s="35"/>
      <c r="BF294" s="35"/>
    </row>
    <row r="295" spans="51:58" x14ac:dyDescent="0.25">
      <c r="AY295" s="35"/>
      <c r="AZ295" s="35"/>
      <c r="BA295" s="35"/>
      <c r="BB295" s="35"/>
      <c r="BC295" s="35"/>
      <c r="BD295" s="35"/>
      <c r="BE295" s="35"/>
      <c r="BF295" s="35"/>
    </row>
    <row r="296" spans="51:58" x14ac:dyDescent="0.25">
      <c r="AY296" s="35"/>
      <c r="AZ296" s="35"/>
      <c r="BA296" s="35"/>
      <c r="BB296" s="35"/>
      <c r="BC296" s="35"/>
      <c r="BD296" s="35"/>
      <c r="BE296" s="35"/>
      <c r="BF296" s="35"/>
    </row>
    <row r="297" spans="51:58" x14ac:dyDescent="0.25">
      <c r="AY297" s="35"/>
      <c r="AZ297" s="35"/>
      <c r="BA297" s="35"/>
      <c r="BB297" s="35"/>
      <c r="BC297" s="35"/>
      <c r="BD297" s="35"/>
      <c r="BE297" s="35"/>
      <c r="BF297" s="35"/>
    </row>
    <row r="298" spans="51:58" x14ac:dyDescent="0.25">
      <c r="AY298" s="35"/>
      <c r="AZ298" s="35"/>
      <c r="BA298" s="35"/>
      <c r="BB298" s="35"/>
      <c r="BC298" s="35"/>
      <c r="BD298" s="35"/>
      <c r="BE298" s="35"/>
      <c r="BF298" s="35"/>
    </row>
    <row r="299" spans="51:58" x14ac:dyDescent="0.25">
      <c r="AY299" s="35"/>
      <c r="AZ299" s="35"/>
      <c r="BA299" s="35"/>
      <c r="BB299" s="35"/>
      <c r="BC299" s="35"/>
      <c r="BD299" s="35"/>
      <c r="BE299" s="35"/>
      <c r="BF299" s="35"/>
    </row>
    <row r="300" spans="51:58" x14ac:dyDescent="0.25">
      <c r="AY300" s="35"/>
      <c r="AZ300" s="35"/>
      <c r="BA300" s="35"/>
      <c r="BB300" s="35"/>
      <c r="BC300" s="35"/>
      <c r="BD300" s="35"/>
      <c r="BE300" s="35"/>
      <c r="BF300" s="35"/>
    </row>
    <row r="301" spans="51:58" x14ac:dyDescent="0.25">
      <c r="AY301" s="35"/>
      <c r="AZ301" s="35"/>
      <c r="BA301" s="35"/>
      <c r="BB301" s="35"/>
      <c r="BC301" s="35"/>
      <c r="BD301" s="35"/>
      <c r="BE301" s="35"/>
      <c r="BF301" s="35"/>
    </row>
    <row r="302" spans="51:58" x14ac:dyDescent="0.25">
      <c r="AY302" s="35"/>
      <c r="AZ302" s="35"/>
      <c r="BA302" s="35"/>
      <c r="BB302" s="35"/>
      <c r="BC302" s="35"/>
      <c r="BD302" s="35"/>
      <c r="BE302" s="35"/>
      <c r="BF302" s="35"/>
    </row>
    <row r="303" spans="51:58" x14ac:dyDescent="0.25">
      <c r="AY303" s="35"/>
      <c r="AZ303" s="35"/>
      <c r="BA303" s="35"/>
      <c r="BB303" s="35"/>
      <c r="BC303" s="35"/>
      <c r="BD303" s="35"/>
      <c r="BE303" s="35"/>
      <c r="BF303" s="35"/>
    </row>
    <row r="304" spans="51:58" x14ac:dyDescent="0.25">
      <c r="AY304" s="35"/>
      <c r="AZ304" s="35"/>
      <c r="BA304" s="35"/>
      <c r="BB304" s="35"/>
      <c r="BC304" s="35"/>
      <c r="BD304" s="35"/>
      <c r="BE304" s="35"/>
      <c r="BF304" s="35"/>
    </row>
    <row r="305" spans="51:58" x14ac:dyDescent="0.25">
      <c r="AY305" s="35"/>
      <c r="AZ305" s="35"/>
      <c r="BA305" s="35"/>
      <c r="BB305" s="35"/>
      <c r="BC305" s="35"/>
      <c r="BD305" s="35"/>
      <c r="BE305" s="35"/>
      <c r="BF305" s="35"/>
    </row>
    <row r="306" spans="51:58" x14ac:dyDescent="0.25">
      <c r="AY306" s="35"/>
      <c r="AZ306" s="35"/>
      <c r="BA306" s="35"/>
      <c r="BB306" s="35"/>
      <c r="BC306" s="35"/>
      <c r="BD306" s="35"/>
      <c r="BE306" s="35"/>
      <c r="BF306" s="35"/>
    </row>
    <row r="307" spans="51:58" x14ac:dyDescent="0.25">
      <c r="AY307" s="35"/>
      <c r="AZ307" s="35"/>
      <c r="BA307" s="35"/>
      <c r="BB307" s="35"/>
      <c r="BC307" s="35"/>
      <c r="BD307" s="35"/>
      <c r="BE307" s="35"/>
      <c r="BF307" s="35"/>
    </row>
    <row r="308" spans="51:58" x14ac:dyDescent="0.25">
      <c r="AY308" s="35"/>
      <c r="AZ308" s="35"/>
      <c r="BA308" s="35"/>
      <c r="BB308" s="35"/>
      <c r="BC308" s="35"/>
      <c r="BD308" s="35"/>
      <c r="BE308" s="35"/>
      <c r="BF308" s="35"/>
    </row>
    <row r="309" spans="51:58" x14ac:dyDescent="0.25">
      <c r="AY309" s="35"/>
      <c r="AZ309" s="35"/>
      <c r="BA309" s="35"/>
      <c r="BB309" s="35"/>
      <c r="BC309" s="35"/>
      <c r="BD309" s="35"/>
      <c r="BE309" s="35"/>
      <c r="BF309" s="35"/>
    </row>
    <row r="310" spans="51:58" x14ac:dyDescent="0.25">
      <c r="AY310" s="35"/>
      <c r="AZ310" s="35"/>
      <c r="BA310" s="35"/>
      <c r="BB310" s="35"/>
      <c r="BC310" s="35"/>
      <c r="BD310" s="35"/>
      <c r="BE310" s="35"/>
      <c r="BF310" s="35"/>
    </row>
    <row r="311" spans="51:58" x14ac:dyDescent="0.25">
      <c r="AY311" s="35"/>
      <c r="AZ311" s="35"/>
      <c r="BA311" s="35"/>
      <c r="BB311" s="35"/>
      <c r="BC311" s="35"/>
      <c r="BD311" s="35"/>
      <c r="BE311" s="35"/>
      <c r="BF311" s="35"/>
    </row>
    <row r="312" spans="51:58" x14ac:dyDescent="0.25">
      <c r="AY312" s="35"/>
      <c r="AZ312" s="35"/>
      <c r="BA312" s="35"/>
      <c r="BB312" s="35"/>
      <c r="BC312" s="35"/>
      <c r="BD312" s="35"/>
      <c r="BE312" s="35"/>
      <c r="BF312" s="35"/>
    </row>
    <row r="313" spans="51:58" x14ac:dyDescent="0.25">
      <c r="AY313" s="35"/>
      <c r="AZ313" s="35"/>
      <c r="BA313" s="35"/>
      <c r="BB313" s="35"/>
      <c r="BC313" s="35"/>
      <c r="BD313" s="35"/>
      <c r="BE313" s="35"/>
      <c r="BF313" s="35"/>
    </row>
    <row r="314" spans="51:58" x14ac:dyDescent="0.25">
      <c r="AY314" s="35"/>
      <c r="AZ314" s="35"/>
      <c r="BA314" s="35"/>
      <c r="BB314" s="35"/>
      <c r="BC314" s="35"/>
      <c r="BD314" s="35"/>
      <c r="BE314" s="35"/>
      <c r="BF314" s="35"/>
    </row>
    <row r="315" spans="51:58" x14ac:dyDescent="0.25">
      <c r="AY315" s="35"/>
      <c r="AZ315" s="35"/>
      <c r="BA315" s="35"/>
      <c r="BB315" s="35"/>
      <c r="BC315" s="35"/>
      <c r="BD315" s="35"/>
      <c r="BE315" s="35"/>
      <c r="BF315" s="35"/>
    </row>
    <row r="316" spans="51:58" x14ac:dyDescent="0.25">
      <c r="AY316" s="35"/>
      <c r="AZ316" s="35"/>
      <c r="BA316" s="35"/>
      <c r="BB316" s="35"/>
      <c r="BC316" s="35"/>
      <c r="BD316" s="35"/>
      <c r="BE316" s="35"/>
      <c r="BF316" s="35"/>
    </row>
    <row r="317" spans="51:58" x14ac:dyDescent="0.25">
      <c r="AY317" s="35"/>
      <c r="AZ317" s="35"/>
      <c r="BA317" s="35"/>
      <c r="BB317" s="35"/>
      <c r="BC317" s="35"/>
      <c r="BD317" s="35"/>
      <c r="BE317" s="35"/>
      <c r="BF317" s="35"/>
    </row>
    <row r="318" spans="51:58" x14ac:dyDescent="0.25">
      <c r="AY318" s="35"/>
      <c r="AZ318" s="35"/>
      <c r="BA318" s="35"/>
      <c r="BB318" s="35"/>
      <c r="BC318" s="35"/>
      <c r="BD318" s="35"/>
      <c r="BE318" s="35"/>
      <c r="BF318" s="35"/>
    </row>
    <row r="319" spans="51:58" x14ac:dyDescent="0.25">
      <c r="AY319" s="35"/>
      <c r="AZ319" s="35"/>
      <c r="BA319" s="35"/>
      <c r="BB319" s="35"/>
      <c r="BC319" s="35"/>
      <c r="BD319" s="35"/>
      <c r="BE319" s="35"/>
      <c r="BF319" s="35"/>
    </row>
    <row r="320" spans="51:58" x14ac:dyDescent="0.25">
      <c r="AY320" s="35"/>
      <c r="AZ320" s="35"/>
      <c r="BA320" s="35"/>
      <c r="BB320" s="35"/>
      <c r="BC320" s="35"/>
      <c r="BD320" s="35"/>
      <c r="BE320" s="35"/>
      <c r="BF320" s="35"/>
    </row>
    <row r="321" spans="51:58" x14ac:dyDescent="0.25">
      <c r="AY321" s="35"/>
      <c r="AZ321" s="35"/>
      <c r="BA321" s="35"/>
      <c r="BB321" s="35"/>
      <c r="BC321" s="35"/>
      <c r="BD321" s="35"/>
      <c r="BE321" s="35"/>
      <c r="BF321" s="35"/>
    </row>
    <row r="322" spans="51:58" x14ac:dyDescent="0.25">
      <c r="AY322" s="35"/>
      <c r="AZ322" s="35"/>
      <c r="BA322" s="35"/>
      <c r="BB322" s="35"/>
      <c r="BC322" s="35"/>
      <c r="BD322" s="35"/>
      <c r="BE322" s="35"/>
      <c r="BF322" s="35"/>
    </row>
    <row r="323" spans="51:58" x14ac:dyDescent="0.25">
      <c r="AY323" s="35"/>
      <c r="AZ323" s="35"/>
      <c r="BA323" s="35"/>
      <c r="BB323" s="35"/>
      <c r="BC323" s="35"/>
      <c r="BD323" s="35"/>
      <c r="BE323" s="35"/>
      <c r="BF323" s="35"/>
    </row>
    <row r="324" spans="51:58" x14ac:dyDescent="0.25">
      <c r="AY324" s="35"/>
      <c r="AZ324" s="35"/>
      <c r="BA324" s="35"/>
      <c r="BB324" s="35"/>
      <c r="BC324" s="35"/>
      <c r="BD324" s="35"/>
      <c r="BE324" s="35"/>
      <c r="BF324" s="35"/>
    </row>
    <row r="325" spans="51:58" x14ac:dyDescent="0.25">
      <c r="AY325" s="35"/>
      <c r="AZ325" s="35"/>
      <c r="BA325" s="35"/>
      <c r="BB325" s="35"/>
      <c r="BC325" s="35"/>
      <c r="BD325" s="35"/>
      <c r="BE325" s="35"/>
      <c r="BF325" s="35"/>
    </row>
    <row r="326" spans="51:58" x14ac:dyDescent="0.25">
      <c r="AY326" s="35"/>
      <c r="AZ326" s="35"/>
      <c r="BA326" s="35"/>
      <c r="BB326" s="35"/>
      <c r="BC326" s="35"/>
      <c r="BD326" s="35"/>
      <c r="BE326" s="35"/>
      <c r="BF326" s="35"/>
    </row>
    <row r="327" spans="51:58" x14ac:dyDescent="0.25">
      <c r="AY327" s="35"/>
      <c r="AZ327" s="35"/>
      <c r="BA327" s="35"/>
      <c r="BB327" s="35"/>
      <c r="BC327" s="35"/>
      <c r="BD327" s="35"/>
      <c r="BE327" s="35"/>
      <c r="BF327" s="35"/>
    </row>
    <row r="328" spans="51:58" x14ac:dyDescent="0.25">
      <c r="AY328" s="35"/>
      <c r="AZ328" s="35"/>
      <c r="BA328" s="35"/>
      <c r="BB328" s="35"/>
      <c r="BC328" s="35"/>
      <c r="BD328" s="35"/>
      <c r="BE328" s="35"/>
      <c r="BF328" s="35"/>
    </row>
    <row r="329" spans="51:58" x14ac:dyDescent="0.25">
      <c r="AY329" s="35"/>
      <c r="AZ329" s="35"/>
      <c r="BA329" s="35"/>
      <c r="BB329" s="35"/>
      <c r="BC329" s="35"/>
      <c r="BD329" s="35"/>
      <c r="BE329" s="35"/>
      <c r="BF329" s="35"/>
    </row>
    <row r="330" spans="51:58" x14ac:dyDescent="0.25">
      <c r="AY330" s="35"/>
      <c r="AZ330" s="35"/>
      <c r="BA330" s="35"/>
      <c r="BB330" s="35"/>
      <c r="BC330" s="35"/>
      <c r="BD330" s="35"/>
      <c r="BE330" s="35"/>
      <c r="BF330" s="35"/>
    </row>
    <row r="331" spans="51:58" x14ac:dyDescent="0.25">
      <c r="AY331" s="35"/>
      <c r="AZ331" s="35"/>
      <c r="BA331" s="35"/>
      <c r="BB331" s="35"/>
      <c r="BC331" s="35"/>
      <c r="BD331" s="35"/>
      <c r="BE331" s="35"/>
      <c r="BF331" s="35"/>
    </row>
    <row r="332" spans="51:58" x14ac:dyDescent="0.25">
      <c r="AY332" s="35"/>
      <c r="AZ332" s="35"/>
      <c r="BA332" s="35"/>
      <c r="BB332" s="35"/>
      <c r="BC332" s="35"/>
      <c r="BD332" s="35"/>
      <c r="BE332" s="35"/>
      <c r="BF332" s="35"/>
    </row>
    <row r="333" spans="51:58" x14ac:dyDescent="0.25">
      <c r="AY333" s="35"/>
      <c r="AZ333" s="35"/>
      <c r="BA333" s="35"/>
      <c r="BB333" s="35"/>
      <c r="BC333" s="35"/>
      <c r="BD333" s="35"/>
      <c r="BE333" s="35"/>
      <c r="BF333" s="35"/>
    </row>
    <row r="334" spans="51:58" x14ac:dyDescent="0.25">
      <c r="AY334" s="35"/>
      <c r="AZ334" s="35"/>
      <c r="BA334" s="35"/>
      <c r="BB334" s="35"/>
      <c r="BC334" s="35"/>
      <c r="BD334" s="35"/>
      <c r="BE334" s="35"/>
      <c r="BF334" s="35"/>
    </row>
    <row r="335" spans="51:58" x14ac:dyDescent="0.25">
      <c r="AY335" s="35"/>
      <c r="AZ335" s="35"/>
      <c r="BA335" s="35"/>
      <c r="BB335" s="35"/>
      <c r="BC335" s="35"/>
      <c r="BD335" s="35"/>
      <c r="BE335" s="35"/>
      <c r="BF335" s="35"/>
    </row>
    <row r="336" spans="51:58" x14ac:dyDescent="0.25">
      <c r="AY336" s="35"/>
      <c r="AZ336" s="35"/>
      <c r="BA336" s="35"/>
      <c r="BB336" s="35"/>
      <c r="BC336" s="35"/>
      <c r="BD336" s="35"/>
      <c r="BE336" s="35"/>
      <c r="BF336" s="35"/>
    </row>
    <row r="337" spans="51:58" x14ac:dyDescent="0.25">
      <c r="AY337" s="35"/>
      <c r="AZ337" s="35"/>
      <c r="BA337" s="35"/>
      <c r="BB337" s="35"/>
      <c r="BC337" s="35"/>
      <c r="BD337" s="35"/>
      <c r="BE337" s="35"/>
      <c r="BF337" s="35"/>
    </row>
    <row r="338" spans="51:58" x14ac:dyDescent="0.25">
      <c r="AY338" s="35"/>
      <c r="AZ338" s="35"/>
      <c r="BA338" s="35"/>
      <c r="BB338" s="35"/>
      <c r="BC338" s="35"/>
      <c r="BD338" s="35"/>
      <c r="BE338" s="35"/>
      <c r="BF338" s="35"/>
    </row>
    <row r="339" spans="51:58" x14ac:dyDescent="0.25">
      <c r="AY339" s="35"/>
      <c r="AZ339" s="35"/>
      <c r="BA339" s="35"/>
      <c r="BB339" s="35"/>
      <c r="BC339" s="35"/>
      <c r="BD339" s="35"/>
      <c r="BE339" s="35"/>
      <c r="BF339" s="35"/>
    </row>
    <row r="340" spans="51:58" x14ac:dyDescent="0.25">
      <c r="AY340" s="35"/>
      <c r="AZ340" s="35"/>
      <c r="BA340" s="35"/>
      <c r="BB340" s="35"/>
      <c r="BC340" s="35"/>
      <c r="BD340" s="35"/>
      <c r="BE340" s="35"/>
      <c r="BF340" s="35"/>
    </row>
    <row r="341" spans="51:58" x14ac:dyDescent="0.25">
      <c r="AY341" s="35"/>
      <c r="AZ341" s="35"/>
      <c r="BA341" s="35"/>
      <c r="BB341" s="35"/>
      <c r="BC341" s="35"/>
      <c r="BD341" s="35"/>
      <c r="BE341" s="35"/>
      <c r="BF341" s="35"/>
    </row>
    <row r="342" spans="51:58" x14ac:dyDescent="0.25">
      <c r="AY342" s="35"/>
      <c r="AZ342" s="35"/>
      <c r="BA342" s="35"/>
      <c r="BB342" s="35"/>
      <c r="BC342" s="35"/>
      <c r="BD342" s="35"/>
      <c r="BE342" s="35"/>
      <c r="BF342" s="35"/>
    </row>
    <row r="343" spans="51:58" x14ac:dyDescent="0.25">
      <c r="AY343" s="35"/>
      <c r="AZ343" s="35"/>
      <c r="BA343" s="35"/>
      <c r="BB343" s="35"/>
      <c r="BC343" s="35"/>
      <c r="BD343" s="35"/>
      <c r="BE343" s="35"/>
      <c r="BF343" s="35"/>
    </row>
    <row r="344" spans="51:58" x14ac:dyDescent="0.25">
      <c r="AY344" s="35"/>
      <c r="AZ344" s="35"/>
      <c r="BA344" s="35"/>
      <c r="BB344" s="35"/>
      <c r="BC344" s="35"/>
      <c r="BD344" s="35"/>
      <c r="BE344" s="35"/>
      <c r="BF344" s="35"/>
    </row>
    <row r="345" spans="51:58" x14ac:dyDescent="0.25">
      <c r="AY345" s="35"/>
      <c r="AZ345" s="35"/>
      <c r="BA345" s="35"/>
      <c r="BB345" s="35"/>
      <c r="BC345" s="35"/>
      <c r="BD345" s="35"/>
      <c r="BE345" s="35"/>
      <c r="BF345" s="35"/>
    </row>
    <row r="346" spans="51:58" x14ac:dyDescent="0.25">
      <c r="AY346" s="35"/>
      <c r="AZ346" s="35"/>
      <c r="BA346" s="35"/>
      <c r="BB346" s="35"/>
      <c r="BC346" s="35"/>
      <c r="BD346" s="35"/>
      <c r="BE346" s="35"/>
      <c r="BF346" s="35"/>
    </row>
    <row r="347" spans="51:58" x14ac:dyDescent="0.25">
      <c r="AY347" s="35"/>
      <c r="AZ347" s="35"/>
      <c r="BA347" s="35"/>
      <c r="BB347" s="35"/>
      <c r="BC347" s="35"/>
      <c r="BD347" s="35"/>
      <c r="BE347" s="35"/>
      <c r="BF347" s="35"/>
    </row>
    <row r="348" spans="51:58" x14ac:dyDescent="0.25">
      <c r="AY348" s="35"/>
      <c r="AZ348" s="35"/>
      <c r="BA348" s="35"/>
      <c r="BB348" s="35"/>
      <c r="BC348" s="35"/>
      <c r="BD348" s="35"/>
      <c r="BE348" s="35"/>
      <c r="BF348" s="35"/>
    </row>
    <row r="349" spans="51:58" x14ac:dyDescent="0.25">
      <c r="AY349" s="35"/>
      <c r="AZ349" s="35"/>
      <c r="BA349" s="35"/>
      <c r="BB349" s="35"/>
      <c r="BC349" s="35"/>
      <c r="BD349" s="35"/>
      <c r="BE349" s="35"/>
      <c r="BF349" s="35"/>
    </row>
    <row r="350" spans="51:58" x14ac:dyDescent="0.25">
      <c r="AY350" s="35"/>
      <c r="AZ350" s="35"/>
      <c r="BA350" s="35"/>
      <c r="BB350" s="35"/>
      <c r="BC350" s="35"/>
      <c r="BD350" s="35"/>
      <c r="BE350" s="35"/>
      <c r="BF350" s="35"/>
    </row>
    <row r="351" spans="51:58" x14ac:dyDescent="0.25">
      <c r="AY351" s="35"/>
      <c r="AZ351" s="35"/>
      <c r="BA351" s="35"/>
      <c r="BB351" s="35"/>
      <c r="BC351" s="35"/>
      <c r="BD351" s="35"/>
      <c r="BE351" s="35"/>
      <c r="BF351" s="35"/>
    </row>
    <row r="352" spans="51:58" x14ac:dyDescent="0.25">
      <c r="AY352" s="35"/>
      <c r="AZ352" s="35"/>
      <c r="BA352" s="35"/>
      <c r="BB352" s="35"/>
      <c r="BC352" s="35"/>
      <c r="BD352" s="35"/>
      <c r="BE352" s="35"/>
      <c r="BF352" s="35"/>
    </row>
    <row r="353" spans="51:58" x14ac:dyDescent="0.25">
      <c r="AY353" s="35"/>
      <c r="AZ353" s="35"/>
      <c r="BA353" s="35"/>
      <c r="BB353" s="35"/>
      <c r="BC353" s="35"/>
      <c r="BD353" s="35"/>
      <c r="BE353" s="35"/>
      <c r="BF353" s="35"/>
    </row>
    <row r="354" spans="51:58" x14ac:dyDescent="0.25">
      <c r="AY354" s="35"/>
      <c r="AZ354" s="35"/>
      <c r="BA354" s="35"/>
      <c r="BB354" s="35"/>
      <c r="BC354" s="35"/>
      <c r="BD354" s="35"/>
      <c r="BE354" s="35"/>
      <c r="BF354" s="35"/>
    </row>
    <row r="355" spans="51:58" x14ac:dyDescent="0.25">
      <c r="AY355" s="35"/>
      <c r="AZ355" s="35"/>
      <c r="BA355" s="35"/>
      <c r="BB355" s="35"/>
      <c r="BC355" s="35"/>
      <c r="BD355" s="35"/>
      <c r="BE355" s="35"/>
      <c r="BF355" s="35"/>
    </row>
    <row r="356" spans="51:58" x14ac:dyDescent="0.25">
      <c r="AY356" s="35"/>
      <c r="AZ356" s="35"/>
      <c r="BA356" s="35"/>
      <c r="BB356" s="35"/>
      <c r="BC356" s="35"/>
      <c r="BD356" s="35"/>
      <c r="BE356" s="35"/>
      <c r="BF356" s="35"/>
    </row>
    <row r="357" spans="51:58" x14ac:dyDescent="0.25">
      <c r="AY357" s="35"/>
      <c r="AZ357" s="35"/>
      <c r="BA357" s="35"/>
      <c r="BB357" s="35"/>
      <c r="BC357" s="35"/>
      <c r="BD357" s="35"/>
      <c r="BE357" s="35"/>
      <c r="BF357" s="35"/>
    </row>
    <row r="358" spans="51:58" x14ac:dyDescent="0.25">
      <c r="AY358" s="35"/>
      <c r="AZ358" s="35"/>
      <c r="BA358" s="35"/>
      <c r="BB358" s="35"/>
      <c r="BC358" s="35"/>
      <c r="BD358" s="35"/>
      <c r="BE358" s="35"/>
      <c r="BF358" s="35"/>
    </row>
    <row r="359" spans="51:58" x14ac:dyDescent="0.25">
      <c r="AY359" s="35"/>
      <c r="AZ359" s="35"/>
      <c r="BA359" s="35"/>
      <c r="BB359" s="35"/>
      <c r="BC359" s="35"/>
      <c r="BD359" s="35"/>
      <c r="BE359" s="35"/>
      <c r="BF359" s="35"/>
    </row>
    <row r="360" spans="51:58" x14ac:dyDescent="0.25">
      <c r="AY360" s="35"/>
      <c r="AZ360" s="35"/>
      <c r="BA360" s="35"/>
      <c r="BB360" s="35"/>
      <c r="BC360" s="35"/>
      <c r="BD360" s="35"/>
      <c r="BE360" s="35"/>
      <c r="BF360" s="35"/>
    </row>
    <row r="361" spans="51:58" x14ac:dyDescent="0.25">
      <c r="AY361" s="35"/>
      <c r="AZ361" s="35"/>
      <c r="BA361" s="35"/>
      <c r="BB361" s="35"/>
      <c r="BC361" s="35"/>
      <c r="BD361" s="35"/>
      <c r="BE361" s="35"/>
      <c r="BF361" s="35"/>
    </row>
    <row r="362" spans="51:58" x14ac:dyDescent="0.25">
      <c r="AY362" s="35"/>
      <c r="AZ362" s="35"/>
      <c r="BA362" s="35"/>
      <c r="BB362" s="35"/>
      <c r="BC362" s="35"/>
      <c r="BD362" s="35"/>
      <c r="BE362" s="35"/>
      <c r="BF362" s="35"/>
    </row>
    <row r="363" spans="51:58" x14ac:dyDescent="0.25">
      <c r="AY363" s="35"/>
      <c r="AZ363" s="35"/>
      <c r="BA363" s="35"/>
      <c r="BB363" s="35"/>
      <c r="BC363" s="35"/>
      <c r="BD363" s="35"/>
      <c r="BE363" s="35"/>
      <c r="BF363" s="35"/>
    </row>
    <row r="364" spans="51:58" x14ac:dyDescent="0.25">
      <c r="AY364" s="35"/>
      <c r="AZ364" s="35"/>
      <c r="BA364" s="35"/>
      <c r="BB364" s="35"/>
      <c r="BC364" s="35"/>
      <c r="BD364" s="35"/>
      <c r="BE364" s="35"/>
      <c r="BF364" s="35"/>
    </row>
    <row r="365" spans="51:58" x14ac:dyDescent="0.25">
      <c r="AY365" s="35"/>
      <c r="AZ365" s="35"/>
      <c r="BA365" s="35"/>
      <c r="BB365" s="35"/>
      <c r="BC365" s="35"/>
      <c r="BD365" s="35"/>
      <c r="BE365" s="35"/>
      <c r="BF365" s="35"/>
    </row>
    <row r="366" spans="51:58" x14ac:dyDescent="0.25">
      <c r="AY366" s="35"/>
      <c r="AZ366" s="35"/>
      <c r="BA366" s="35"/>
      <c r="BB366" s="35"/>
      <c r="BC366" s="35"/>
      <c r="BD366" s="35"/>
      <c r="BE366" s="35"/>
      <c r="BF366" s="35"/>
    </row>
    <row r="367" spans="51:58" x14ac:dyDescent="0.25">
      <c r="AY367" s="35"/>
      <c r="AZ367" s="35"/>
      <c r="BA367" s="35"/>
      <c r="BB367" s="35"/>
      <c r="BC367" s="35"/>
      <c r="BD367" s="35"/>
      <c r="BE367" s="35"/>
      <c r="BF367" s="35"/>
    </row>
    <row r="368" spans="51:58" x14ac:dyDescent="0.25">
      <c r="AY368" s="35"/>
      <c r="AZ368" s="35"/>
      <c r="BA368" s="35"/>
      <c r="BB368" s="35"/>
      <c r="BC368" s="35"/>
      <c r="BD368" s="35"/>
      <c r="BE368" s="35"/>
      <c r="BF368" s="35"/>
    </row>
    <row r="369" spans="51:58" x14ac:dyDescent="0.25">
      <c r="AY369" s="35"/>
      <c r="AZ369" s="35"/>
      <c r="BA369" s="35"/>
      <c r="BB369" s="35"/>
      <c r="BC369" s="35"/>
      <c r="BD369" s="35"/>
      <c r="BE369" s="35"/>
      <c r="BF369" s="35"/>
    </row>
    <row r="370" spans="51:58" x14ac:dyDescent="0.25">
      <c r="AY370" s="35"/>
      <c r="AZ370" s="35"/>
      <c r="BA370" s="35"/>
      <c r="BB370" s="35"/>
      <c r="BC370" s="35"/>
      <c r="BD370" s="35"/>
      <c r="BE370" s="35"/>
      <c r="BF370" s="35"/>
    </row>
    <row r="371" spans="51:58" x14ac:dyDescent="0.25">
      <c r="AY371" s="35"/>
      <c r="AZ371" s="35"/>
      <c r="BA371" s="35"/>
      <c r="BB371" s="35"/>
      <c r="BC371" s="35"/>
      <c r="BD371" s="35"/>
      <c r="BE371" s="35"/>
      <c r="BF371" s="35"/>
    </row>
    <row r="372" spans="51:58" x14ac:dyDescent="0.25">
      <c r="AY372" s="35"/>
      <c r="AZ372" s="35"/>
      <c r="BA372" s="35"/>
      <c r="BB372" s="35"/>
      <c r="BC372" s="35"/>
      <c r="BD372" s="35"/>
      <c r="BE372" s="35"/>
      <c r="BF372" s="35"/>
    </row>
    <row r="373" spans="51:58" x14ac:dyDescent="0.25">
      <c r="AY373" s="35"/>
      <c r="AZ373" s="35"/>
      <c r="BA373" s="35"/>
      <c r="BB373" s="35"/>
      <c r="BC373" s="35"/>
      <c r="BD373" s="35"/>
      <c r="BE373" s="35"/>
      <c r="BF373" s="35"/>
    </row>
    <row r="374" spans="51:58" x14ac:dyDescent="0.25">
      <c r="AY374" s="35"/>
      <c r="AZ374" s="35"/>
      <c r="BA374" s="35"/>
      <c r="BB374" s="35"/>
      <c r="BC374" s="35"/>
      <c r="BD374" s="35"/>
      <c r="BE374" s="35"/>
      <c r="BF374" s="35"/>
    </row>
    <row r="375" spans="51:58" x14ac:dyDescent="0.25">
      <c r="AY375" s="35"/>
      <c r="AZ375" s="35"/>
      <c r="BA375" s="35"/>
      <c r="BB375" s="35"/>
      <c r="BC375" s="35"/>
      <c r="BD375" s="35"/>
      <c r="BE375" s="35"/>
      <c r="BF375" s="35"/>
    </row>
    <row r="376" spans="51:58" x14ac:dyDescent="0.25">
      <c r="AY376" s="35"/>
      <c r="AZ376" s="35"/>
      <c r="BA376" s="35"/>
      <c r="BB376" s="35"/>
      <c r="BC376" s="35"/>
      <c r="BD376" s="35"/>
      <c r="BE376" s="35"/>
      <c r="BF376" s="35"/>
    </row>
    <row r="377" spans="51:58" x14ac:dyDescent="0.25">
      <c r="AY377" s="35"/>
      <c r="AZ377" s="35"/>
      <c r="BA377" s="35"/>
      <c r="BB377" s="35"/>
      <c r="BC377" s="35"/>
      <c r="BD377" s="35"/>
      <c r="BE377" s="35"/>
      <c r="BF377" s="35"/>
    </row>
    <row r="378" spans="51:58" x14ac:dyDescent="0.25">
      <c r="AY378" s="35"/>
      <c r="AZ378" s="35"/>
      <c r="BA378" s="35"/>
      <c r="BB378" s="35"/>
      <c r="BC378" s="35"/>
      <c r="BD378" s="35"/>
      <c r="BE378" s="35"/>
      <c r="BF378" s="35"/>
    </row>
    <row r="379" spans="51:58" x14ac:dyDescent="0.25">
      <c r="AY379" s="35"/>
      <c r="AZ379" s="35"/>
      <c r="BA379" s="35"/>
      <c r="BB379" s="35"/>
      <c r="BC379" s="35"/>
      <c r="BD379" s="35"/>
      <c r="BE379" s="35"/>
      <c r="BF379" s="35"/>
    </row>
    <row r="380" spans="51:58" x14ac:dyDescent="0.25">
      <c r="AY380" s="35"/>
      <c r="AZ380" s="35"/>
      <c r="BA380" s="35"/>
      <c r="BB380" s="35"/>
      <c r="BC380" s="35"/>
      <c r="BD380" s="35"/>
      <c r="BE380" s="35"/>
      <c r="BF380" s="35"/>
    </row>
    <row r="381" spans="51:58" x14ac:dyDescent="0.25">
      <c r="AY381" s="35"/>
      <c r="AZ381" s="35"/>
      <c r="BA381" s="35"/>
      <c r="BB381" s="35"/>
      <c r="BC381" s="35"/>
      <c r="BD381" s="35"/>
      <c r="BE381" s="35"/>
      <c r="BF381" s="35"/>
    </row>
    <row r="382" spans="51:58" x14ac:dyDescent="0.25">
      <c r="AY382" s="35"/>
      <c r="AZ382" s="35"/>
      <c r="BA382" s="35"/>
      <c r="BB382" s="35"/>
      <c r="BC382" s="35"/>
      <c r="BD382" s="35"/>
      <c r="BE382" s="35"/>
      <c r="BF382" s="35"/>
    </row>
    <row r="383" spans="51:58" x14ac:dyDescent="0.25">
      <c r="AY383" s="35"/>
      <c r="AZ383" s="35"/>
      <c r="BA383" s="35"/>
      <c r="BB383" s="35"/>
      <c r="BC383" s="35"/>
      <c r="BD383" s="35"/>
      <c r="BE383" s="35"/>
      <c r="BF383" s="35"/>
    </row>
    <row r="384" spans="51:58" x14ac:dyDescent="0.25">
      <c r="AY384" s="35"/>
      <c r="AZ384" s="35"/>
      <c r="BA384" s="35"/>
      <c r="BB384" s="35"/>
      <c r="BC384" s="35"/>
      <c r="BD384" s="35"/>
      <c r="BE384" s="35"/>
      <c r="BF384" s="35"/>
    </row>
    <row r="385" spans="51:58" x14ac:dyDescent="0.25">
      <c r="AY385" s="35"/>
      <c r="AZ385" s="35"/>
      <c r="BA385" s="35"/>
      <c r="BB385" s="35"/>
      <c r="BC385" s="35"/>
      <c r="BD385" s="35"/>
      <c r="BE385" s="35"/>
      <c r="BF385" s="35"/>
    </row>
    <row r="386" spans="51:58" x14ac:dyDescent="0.25">
      <c r="AY386" s="35"/>
      <c r="AZ386" s="35"/>
      <c r="BA386" s="35"/>
      <c r="BB386" s="35"/>
      <c r="BC386" s="35"/>
      <c r="BD386" s="35"/>
      <c r="BE386" s="35"/>
      <c r="BF386" s="35"/>
    </row>
    <row r="387" spans="51:58" x14ac:dyDescent="0.25">
      <c r="AY387" s="35"/>
      <c r="AZ387" s="35"/>
      <c r="BA387" s="35"/>
      <c r="BB387" s="35"/>
      <c r="BC387" s="35"/>
      <c r="BD387" s="35"/>
      <c r="BE387" s="35"/>
      <c r="BF387" s="35"/>
    </row>
    <row r="388" spans="51:58" x14ac:dyDescent="0.25">
      <c r="AY388" s="35"/>
      <c r="AZ388" s="35"/>
      <c r="BA388" s="35"/>
      <c r="BB388" s="35"/>
      <c r="BC388" s="35"/>
      <c r="BD388" s="35"/>
      <c r="BE388" s="35"/>
      <c r="BF388" s="35"/>
    </row>
    <row r="389" spans="51:58" x14ac:dyDescent="0.25">
      <c r="AY389" s="35"/>
      <c r="AZ389" s="35"/>
      <c r="BA389" s="35"/>
      <c r="BB389" s="35"/>
      <c r="BC389" s="35"/>
      <c r="BD389" s="35"/>
      <c r="BE389" s="35"/>
      <c r="BF389" s="35"/>
    </row>
    <row r="390" spans="51:58" x14ac:dyDescent="0.25">
      <c r="AY390" s="35"/>
      <c r="AZ390" s="35"/>
      <c r="BA390" s="35"/>
      <c r="BB390" s="35"/>
      <c r="BC390" s="35"/>
      <c r="BD390" s="35"/>
      <c r="BE390" s="35"/>
      <c r="BF390" s="35"/>
    </row>
    <row r="391" spans="51:58" x14ac:dyDescent="0.25">
      <c r="AY391" s="35"/>
      <c r="AZ391" s="35"/>
      <c r="BA391" s="35"/>
      <c r="BB391" s="35"/>
      <c r="BC391" s="35"/>
      <c r="BD391" s="35"/>
      <c r="BE391" s="35"/>
      <c r="BF391" s="35"/>
    </row>
    <row r="392" spans="51:58" x14ac:dyDescent="0.25">
      <c r="AY392" s="35"/>
      <c r="AZ392" s="35"/>
      <c r="BA392" s="35"/>
      <c r="BB392" s="35"/>
      <c r="BC392" s="35"/>
      <c r="BD392" s="35"/>
      <c r="BE392" s="35"/>
      <c r="BF392" s="35"/>
    </row>
    <row r="393" spans="51:58" x14ac:dyDescent="0.25">
      <c r="AY393" s="35"/>
      <c r="AZ393" s="35"/>
      <c r="BA393" s="35"/>
      <c r="BB393" s="35"/>
      <c r="BC393" s="35"/>
      <c r="BD393" s="35"/>
      <c r="BE393" s="35"/>
      <c r="BF393" s="35"/>
    </row>
    <row r="394" spans="51:58" x14ac:dyDescent="0.25">
      <c r="AY394" s="35"/>
      <c r="AZ394" s="35"/>
      <c r="BA394" s="35"/>
      <c r="BB394" s="35"/>
      <c r="BC394" s="35"/>
      <c r="BD394" s="35"/>
      <c r="BE394" s="35"/>
      <c r="BF394" s="35"/>
    </row>
    <row r="395" spans="51:58" x14ac:dyDescent="0.25">
      <c r="AY395" s="35"/>
      <c r="AZ395" s="35"/>
      <c r="BA395" s="35"/>
      <c r="BB395" s="35"/>
      <c r="BC395" s="35"/>
      <c r="BD395" s="35"/>
      <c r="BE395" s="35"/>
      <c r="BF395" s="35"/>
    </row>
    <row r="396" spans="51:58" x14ac:dyDescent="0.25">
      <c r="AY396" s="35"/>
      <c r="AZ396" s="35"/>
      <c r="BA396" s="35"/>
      <c r="BB396" s="35"/>
      <c r="BC396" s="35"/>
      <c r="BD396" s="35"/>
      <c r="BE396" s="35"/>
      <c r="BF396" s="35"/>
    </row>
    <row r="397" spans="51:58" x14ac:dyDescent="0.25">
      <c r="AY397" s="35"/>
      <c r="AZ397" s="35"/>
      <c r="BA397" s="35"/>
      <c r="BB397" s="35"/>
      <c r="BC397" s="35"/>
      <c r="BD397" s="35"/>
      <c r="BE397" s="35"/>
      <c r="BF397" s="35"/>
    </row>
    <row r="398" spans="51:58" x14ac:dyDescent="0.25">
      <c r="AY398" s="35"/>
      <c r="AZ398" s="35"/>
      <c r="BA398" s="35"/>
      <c r="BB398" s="35"/>
      <c r="BC398" s="35"/>
      <c r="BD398" s="35"/>
      <c r="BE398" s="35"/>
      <c r="BF398" s="35"/>
    </row>
    <row r="399" spans="51:58" x14ac:dyDescent="0.25">
      <c r="AY399" s="35"/>
      <c r="AZ399" s="35"/>
      <c r="BA399" s="35"/>
      <c r="BB399" s="35"/>
      <c r="BC399" s="35"/>
      <c r="BD399" s="35"/>
      <c r="BE399" s="35"/>
      <c r="BF399" s="35"/>
    </row>
    <row r="400" spans="51:58" x14ac:dyDescent="0.25">
      <c r="AY400" s="35"/>
      <c r="AZ400" s="35"/>
      <c r="BA400" s="35"/>
      <c r="BB400" s="35"/>
      <c r="BC400" s="35"/>
      <c r="BD400" s="35"/>
      <c r="BE400" s="35"/>
      <c r="BF400" s="35"/>
    </row>
    <row r="401" spans="51:58" x14ac:dyDescent="0.25">
      <c r="AY401" s="35"/>
      <c r="AZ401" s="35"/>
      <c r="BA401" s="35"/>
      <c r="BB401" s="35"/>
      <c r="BC401" s="35"/>
      <c r="BD401" s="35"/>
      <c r="BE401" s="35"/>
      <c r="BF401" s="35"/>
    </row>
    <row r="402" spans="51:58" x14ac:dyDescent="0.25">
      <c r="AY402" s="35"/>
      <c r="AZ402" s="35"/>
      <c r="BA402" s="35"/>
      <c r="BB402" s="35"/>
      <c r="BC402" s="35"/>
      <c r="BD402" s="35"/>
      <c r="BE402" s="35"/>
      <c r="BF402" s="35"/>
    </row>
    <row r="403" spans="51:58" x14ac:dyDescent="0.25">
      <c r="AY403" s="35"/>
      <c r="AZ403" s="35"/>
      <c r="BA403" s="35"/>
      <c r="BB403" s="35"/>
      <c r="BC403" s="35"/>
      <c r="BD403" s="35"/>
      <c r="BE403" s="35"/>
      <c r="BF403" s="35"/>
    </row>
    <row r="404" spans="51:58" x14ac:dyDescent="0.25">
      <c r="AY404" s="35"/>
      <c r="AZ404" s="35"/>
      <c r="BA404" s="35"/>
      <c r="BB404" s="35"/>
      <c r="BC404" s="35"/>
      <c r="BD404" s="35"/>
      <c r="BE404" s="35"/>
      <c r="BF404" s="35"/>
    </row>
    <row r="405" spans="51:58" x14ac:dyDescent="0.25">
      <c r="AY405" s="35"/>
      <c r="AZ405" s="35"/>
      <c r="BA405" s="35"/>
      <c r="BB405" s="35"/>
      <c r="BC405" s="35"/>
      <c r="BD405" s="35"/>
      <c r="BE405" s="35"/>
      <c r="BF405" s="35"/>
    </row>
    <row r="406" spans="51:58" x14ac:dyDescent="0.25">
      <c r="AY406" s="35"/>
      <c r="AZ406" s="35"/>
      <c r="BA406" s="35"/>
      <c r="BB406" s="35"/>
      <c r="BC406" s="35"/>
      <c r="BD406" s="35"/>
      <c r="BE406" s="35"/>
      <c r="BF406" s="35"/>
    </row>
    <row r="407" spans="51:58" x14ac:dyDescent="0.25">
      <c r="AY407" s="35"/>
      <c r="AZ407" s="35"/>
      <c r="BA407" s="35"/>
      <c r="BB407" s="35"/>
      <c r="BC407" s="35"/>
      <c r="BD407" s="35"/>
      <c r="BE407" s="35"/>
      <c r="BF407" s="35"/>
    </row>
    <row r="408" spans="51:58" x14ac:dyDescent="0.25">
      <c r="AY408" s="35"/>
      <c r="AZ408" s="35"/>
      <c r="BA408" s="35"/>
      <c r="BB408" s="35"/>
      <c r="BC408" s="35"/>
      <c r="BD408" s="35"/>
      <c r="BE408" s="35"/>
      <c r="BF408" s="35"/>
    </row>
    <row r="409" spans="51:58" x14ac:dyDescent="0.25">
      <c r="AY409" s="35"/>
      <c r="AZ409" s="35"/>
      <c r="BA409" s="35"/>
      <c r="BB409" s="35"/>
      <c r="BC409" s="35"/>
      <c r="BD409" s="35"/>
      <c r="BE409" s="35"/>
      <c r="BF409" s="35"/>
    </row>
    <row r="410" spans="51:58" x14ac:dyDescent="0.25">
      <c r="AY410" s="35"/>
      <c r="AZ410" s="35"/>
      <c r="BA410" s="35"/>
      <c r="BB410" s="35"/>
      <c r="BC410" s="35"/>
      <c r="BD410" s="35"/>
      <c r="BE410" s="35"/>
      <c r="BF410" s="35"/>
    </row>
    <row r="411" spans="51:58" x14ac:dyDescent="0.25">
      <c r="AY411" s="35"/>
      <c r="AZ411" s="35"/>
      <c r="BA411" s="35"/>
      <c r="BB411" s="35"/>
      <c r="BC411" s="35"/>
      <c r="BD411" s="35"/>
      <c r="BE411" s="35"/>
      <c r="BF411" s="35"/>
    </row>
    <row r="412" spans="51:58" x14ac:dyDescent="0.25">
      <c r="AY412" s="35"/>
      <c r="AZ412" s="35"/>
      <c r="BA412" s="35"/>
      <c r="BB412" s="35"/>
      <c r="BC412" s="35"/>
      <c r="BD412" s="35"/>
      <c r="BE412" s="35"/>
      <c r="BF412" s="35"/>
    </row>
    <row r="413" spans="51:58" x14ac:dyDescent="0.25">
      <c r="AY413" s="35"/>
      <c r="AZ413" s="35"/>
      <c r="BA413" s="35"/>
      <c r="BB413" s="35"/>
      <c r="BC413" s="35"/>
      <c r="BD413" s="35"/>
      <c r="BE413" s="35"/>
      <c r="BF413" s="35"/>
    </row>
    <row r="414" spans="51:58" x14ac:dyDescent="0.25">
      <c r="AY414" s="35"/>
      <c r="AZ414" s="35"/>
      <c r="BA414" s="35"/>
      <c r="BB414" s="35"/>
      <c r="BC414" s="35"/>
      <c r="BD414" s="35"/>
      <c r="BE414" s="35"/>
      <c r="BF414" s="35"/>
    </row>
    <row r="415" spans="51:58" x14ac:dyDescent="0.25">
      <c r="AY415" s="35"/>
      <c r="AZ415" s="35"/>
      <c r="BA415" s="35"/>
      <c r="BB415" s="35"/>
      <c r="BC415" s="35"/>
      <c r="BD415" s="35"/>
      <c r="BE415" s="35"/>
      <c r="BF415" s="35"/>
    </row>
    <row r="416" spans="51:58" x14ac:dyDescent="0.25">
      <c r="AY416" s="35"/>
      <c r="AZ416" s="35"/>
      <c r="BA416" s="35"/>
      <c r="BB416" s="35"/>
      <c r="BC416" s="35"/>
      <c r="BD416" s="35"/>
      <c r="BE416" s="35"/>
      <c r="BF416" s="35"/>
    </row>
    <row r="417" spans="51:58" x14ac:dyDescent="0.25">
      <c r="AY417" s="35"/>
      <c r="AZ417" s="35"/>
      <c r="BA417" s="35"/>
      <c r="BB417" s="35"/>
      <c r="BC417" s="35"/>
      <c r="BD417" s="35"/>
      <c r="BE417" s="35"/>
      <c r="BF417" s="35"/>
    </row>
    <row r="418" spans="51:58" x14ac:dyDescent="0.25">
      <c r="AY418" s="35"/>
      <c r="AZ418" s="35"/>
      <c r="BA418" s="35"/>
      <c r="BB418" s="35"/>
      <c r="BC418" s="35"/>
      <c r="BD418" s="35"/>
      <c r="BE418" s="35"/>
      <c r="BF418" s="35"/>
    </row>
    <row r="419" spans="51:58" x14ac:dyDescent="0.25">
      <c r="AY419" s="35"/>
      <c r="AZ419" s="35"/>
      <c r="BA419" s="35"/>
      <c r="BB419" s="35"/>
      <c r="BC419" s="35"/>
      <c r="BD419" s="35"/>
      <c r="BE419" s="35"/>
      <c r="BF419" s="35"/>
    </row>
    <row r="420" spans="51:58" x14ac:dyDescent="0.25">
      <c r="AY420" s="35"/>
      <c r="AZ420" s="35"/>
      <c r="BA420" s="35"/>
      <c r="BB420" s="35"/>
      <c r="BC420" s="35"/>
      <c r="BD420" s="35"/>
      <c r="BE420" s="35"/>
      <c r="BF420" s="35"/>
    </row>
    <row r="421" spans="51:58" x14ac:dyDescent="0.25">
      <c r="AY421" s="35"/>
      <c r="AZ421" s="35"/>
      <c r="BA421" s="35"/>
      <c r="BB421" s="35"/>
      <c r="BC421" s="35"/>
      <c r="BD421" s="35"/>
      <c r="BE421" s="35"/>
      <c r="BF421" s="35"/>
    </row>
    <row r="422" spans="51:58" x14ac:dyDescent="0.25">
      <c r="AY422" s="35"/>
      <c r="AZ422" s="35"/>
      <c r="BA422" s="35"/>
      <c r="BB422" s="35"/>
      <c r="BC422" s="35"/>
      <c r="BD422" s="35"/>
      <c r="BE422" s="35"/>
      <c r="BF422" s="35"/>
    </row>
    <row r="423" spans="51:58" x14ac:dyDescent="0.25">
      <c r="AY423" s="35"/>
      <c r="AZ423" s="35"/>
      <c r="BA423" s="35"/>
      <c r="BB423" s="35"/>
      <c r="BC423" s="35"/>
      <c r="BD423" s="35"/>
      <c r="BE423" s="35"/>
      <c r="BF423" s="35"/>
    </row>
    <row r="424" spans="51:58" x14ac:dyDescent="0.25">
      <c r="AY424" s="35"/>
      <c r="AZ424" s="35"/>
      <c r="BA424" s="35"/>
      <c r="BB424" s="35"/>
      <c r="BC424" s="35"/>
      <c r="BD424" s="35"/>
      <c r="BE424" s="35"/>
      <c r="BF424" s="35"/>
    </row>
    <row r="425" spans="51:58" x14ac:dyDescent="0.25">
      <c r="AY425" s="35"/>
      <c r="AZ425" s="35"/>
      <c r="BA425" s="35"/>
      <c r="BB425" s="35"/>
      <c r="BC425" s="35"/>
      <c r="BD425" s="35"/>
      <c r="BE425" s="35"/>
      <c r="BF425" s="35"/>
    </row>
    <row r="426" spans="51:58" x14ac:dyDescent="0.25">
      <c r="AY426" s="35"/>
      <c r="AZ426" s="35"/>
      <c r="BA426" s="35"/>
      <c r="BB426" s="35"/>
      <c r="BC426" s="35"/>
      <c r="BD426" s="35"/>
      <c r="BE426" s="35"/>
      <c r="BF426" s="35"/>
    </row>
    <row r="427" spans="51:58" x14ac:dyDescent="0.25">
      <c r="AY427" s="35"/>
      <c r="AZ427" s="35"/>
      <c r="BA427" s="35"/>
      <c r="BB427" s="35"/>
      <c r="BC427" s="35"/>
      <c r="BD427" s="35"/>
      <c r="BE427" s="35"/>
      <c r="BF427" s="35"/>
    </row>
    <row r="428" spans="51:58" x14ac:dyDescent="0.25">
      <c r="AY428" s="35"/>
      <c r="AZ428" s="35"/>
      <c r="BA428" s="35"/>
      <c r="BB428" s="35"/>
      <c r="BC428" s="35"/>
      <c r="BD428" s="35"/>
      <c r="BE428" s="35"/>
      <c r="BF428" s="35"/>
    </row>
    <row r="429" spans="51:58" x14ac:dyDescent="0.25">
      <c r="AY429" s="35"/>
      <c r="AZ429" s="35"/>
      <c r="BA429" s="35"/>
      <c r="BB429" s="35"/>
      <c r="BC429" s="35"/>
      <c r="BD429" s="35"/>
      <c r="BE429" s="35"/>
      <c r="BF429" s="35"/>
    </row>
    <row r="430" spans="51:58" x14ac:dyDescent="0.25">
      <c r="AY430" s="35"/>
      <c r="AZ430" s="35"/>
      <c r="BA430" s="35"/>
      <c r="BB430" s="35"/>
      <c r="BC430" s="35"/>
      <c r="BD430" s="35"/>
      <c r="BE430" s="35"/>
      <c r="BF430" s="35"/>
    </row>
    <row r="431" spans="51:58" x14ac:dyDescent="0.25">
      <c r="AY431" s="35"/>
      <c r="AZ431" s="35"/>
      <c r="BA431" s="35"/>
      <c r="BB431" s="35"/>
      <c r="BC431" s="35"/>
      <c r="BD431" s="35"/>
      <c r="BE431" s="35"/>
      <c r="BF431" s="35"/>
    </row>
    <row r="432" spans="51:58" x14ac:dyDescent="0.25">
      <c r="AY432" s="35"/>
      <c r="AZ432" s="35"/>
      <c r="BA432" s="35"/>
      <c r="BB432" s="35"/>
      <c r="BC432" s="35"/>
      <c r="BD432" s="35"/>
      <c r="BE432" s="35"/>
      <c r="BF432" s="35"/>
    </row>
    <row r="433" spans="51:58" x14ac:dyDescent="0.25">
      <c r="AY433" s="35"/>
      <c r="AZ433" s="35"/>
      <c r="BA433" s="35"/>
      <c r="BB433" s="35"/>
      <c r="BC433" s="35"/>
      <c r="BD433" s="35"/>
      <c r="BE433" s="35"/>
      <c r="BF433" s="35"/>
    </row>
    <row r="434" spans="51:58" x14ac:dyDescent="0.25">
      <c r="AY434" s="35"/>
      <c r="AZ434" s="35"/>
      <c r="BA434" s="35"/>
      <c r="BB434" s="35"/>
      <c r="BC434" s="35"/>
      <c r="BD434" s="35"/>
      <c r="BE434" s="35"/>
      <c r="BF434" s="35"/>
    </row>
    <row r="435" spans="51:58" x14ac:dyDescent="0.25">
      <c r="AY435" s="35"/>
      <c r="AZ435" s="35"/>
      <c r="BA435" s="35"/>
      <c r="BB435" s="35"/>
      <c r="BC435" s="35"/>
      <c r="BD435" s="35"/>
      <c r="BE435" s="35"/>
      <c r="BF435" s="35"/>
    </row>
    <row r="436" spans="51:58" x14ac:dyDescent="0.25">
      <c r="AY436" s="35"/>
      <c r="AZ436" s="35"/>
      <c r="BA436" s="35"/>
      <c r="BB436" s="35"/>
      <c r="BC436" s="35"/>
      <c r="BD436" s="35"/>
      <c r="BE436" s="35"/>
      <c r="BF436" s="35"/>
    </row>
    <row r="437" spans="51:58" x14ac:dyDescent="0.25">
      <c r="AY437" s="35"/>
      <c r="AZ437" s="35"/>
      <c r="BA437" s="35"/>
      <c r="BB437" s="35"/>
      <c r="BC437" s="35"/>
      <c r="BD437" s="35"/>
      <c r="BE437" s="35"/>
      <c r="BF437" s="35"/>
    </row>
    <row r="438" spans="51:58" x14ac:dyDescent="0.25">
      <c r="AY438" s="35"/>
      <c r="AZ438" s="35"/>
      <c r="BA438" s="35"/>
      <c r="BB438" s="35"/>
      <c r="BC438" s="35"/>
      <c r="BD438" s="35"/>
      <c r="BE438" s="35"/>
      <c r="BF438" s="35"/>
    </row>
    <row r="439" spans="51:58" x14ac:dyDescent="0.25">
      <c r="AY439" s="35"/>
      <c r="AZ439" s="35"/>
      <c r="BA439" s="35"/>
      <c r="BB439" s="35"/>
      <c r="BC439" s="35"/>
      <c r="BD439" s="35"/>
      <c r="BE439" s="35"/>
      <c r="BF439" s="35"/>
    </row>
    <row r="440" spans="51:58" x14ac:dyDescent="0.25">
      <c r="AY440" s="35"/>
      <c r="AZ440" s="35"/>
      <c r="BA440" s="35"/>
      <c r="BB440" s="35"/>
      <c r="BC440" s="35"/>
      <c r="BD440" s="35"/>
      <c r="BE440" s="35"/>
      <c r="BF440" s="35"/>
    </row>
    <row r="441" spans="51:58" x14ac:dyDescent="0.25">
      <c r="AY441" s="35"/>
      <c r="AZ441" s="35"/>
      <c r="BA441" s="35"/>
      <c r="BB441" s="35"/>
      <c r="BC441" s="35"/>
      <c r="BD441" s="35"/>
      <c r="BE441" s="35"/>
      <c r="BF441" s="35"/>
    </row>
    <row r="442" spans="51:58" x14ac:dyDescent="0.25">
      <c r="AY442" s="35"/>
      <c r="AZ442" s="35"/>
      <c r="BA442" s="35"/>
      <c r="BB442" s="35"/>
      <c r="BC442" s="35"/>
      <c r="BD442" s="35"/>
      <c r="BE442" s="35"/>
      <c r="BF442" s="35"/>
    </row>
    <row r="443" spans="51:58" x14ac:dyDescent="0.25">
      <c r="AY443" s="35"/>
      <c r="AZ443" s="35"/>
      <c r="BA443" s="35"/>
      <c r="BB443" s="35"/>
      <c r="BC443" s="35"/>
      <c r="BD443" s="35"/>
      <c r="BE443" s="35"/>
      <c r="BF443" s="35"/>
    </row>
    <row r="444" spans="51:58" x14ac:dyDescent="0.25">
      <c r="AY444" s="35"/>
      <c r="AZ444" s="35"/>
      <c r="BA444" s="35"/>
      <c r="BB444" s="35"/>
      <c r="BC444" s="35"/>
      <c r="BD444" s="35"/>
      <c r="BE444" s="35"/>
      <c r="BF444" s="35"/>
    </row>
    <row r="445" spans="51:58" x14ac:dyDescent="0.25">
      <c r="AY445" s="35"/>
      <c r="AZ445" s="35"/>
      <c r="BA445" s="35"/>
      <c r="BB445" s="35"/>
      <c r="BC445" s="35"/>
      <c r="BD445" s="35"/>
      <c r="BE445" s="35"/>
      <c r="BF445" s="35"/>
    </row>
    <row r="446" spans="51:58" x14ac:dyDescent="0.25">
      <c r="AY446" s="35"/>
      <c r="AZ446" s="35"/>
      <c r="BA446" s="35"/>
      <c r="BB446" s="35"/>
      <c r="BC446" s="35"/>
      <c r="BD446" s="35"/>
      <c r="BE446" s="35"/>
      <c r="BF446" s="35"/>
    </row>
    <row r="447" spans="51:58" x14ac:dyDescent="0.25">
      <c r="AY447" s="35"/>
      <c r="AZ447" s="35"/>
      <c r="BA447" s="35"/>
      <c r="BB447" s="35"/>
      <c r="BC447" s="35"/>
      <c r="BD447" s="35"/>
      <c r="BE447" s="35"/>
      <c r="BF447" s="35"/>
    </row>
    <row r="448" spans="51:58" x14ac:dyDescent="0.25">
      <c r="AY448" s="35"/>
      <c r="AZ448" s="35"/>
      <c r="BA448" s="35"/>
      <c r="BB448" s="35"/>
      <c r="BC448" s="35"/>
      <c r="BD448" s="35"/>
      <c r="BE448" s="35"/>
      <c r="BF448" s="35"/>
    </row>
    <row r="449" spans="51:58" x14ac:dyDescent="0.25">
      <c r="AY449" s="35"/>
      <c r="AZ449" s="35"/>
      <c r="BA449" s="35"/>
      <c r="BB449" s="35"/>
      <c r="BC449" s="35"/>
      <c r="BD449" s="35"/>
      <c r="BE449" s="35"/>
      <c r="BF449" s="35"/>
    </row>
    <row r="450" spans="51:58" x14ac:dyDescent="0.25">
      <c r="AY450" s="35"/>
      <c r="AZ450" s="35"/>
      <c r="BA450" s="35"/>
      <c r="BB450" s="35"/>
      <c r="BC450" s="35"/>
      <c r="BD450" s="35"/>
      <c r="BE450" s="35"/>
      <c r="BF450" s="35"/>
    </row>
    <row r="451" spans="51:58" x14ac:dyDescent="0.25">
      <c r="AY451" s="35"/>
      <c r="AZ451" s="35"/>
      <c r="BA451" s="35"/>
      <c r="BB451" s="35"/>
      <c r="BC451" s="35"/>
      <c r="BD451" s="35"/>
      <c r="BE451" s="35"/>
      <c r="BF451" s="35"/>
    </row>
    <row r="452" spans="51:58" x14ac:dyDescent="0.25">
      <c r="AY452" s="35"/>
      <c r="AZ452" s="35"/>
      <c r="BA452" s="35"/>
      <c r="BB452" s="35"/>
      <c r="BC452" s="35"/>
      <c r="BD452" s="35"/>
      <c r="BE452" s="35"/>
      <c r="BF452" s="35"/>
    </row>
    <row r="453" spans="51:58" x14ac:dyDescent="0.25">
      <c r="AY453" s="35"/>
      <c r="AZ453" s="35"/>
      <c r="BA453" s="35"/>
      <c r="BB453" s="35"/>
      <c r="BC453" s="35"/>
      <c r="BD453" s="35"/>
      <c r="BE453" s="35"/>
      <c r="BF453" s="35"/>
    </row>
    <row r="454" spans="51:58" x14ac:dyDescent="0.25">
      <c r="AY454" s="35"/>
      <c r="AZ454" s="35"/>
      <c r="BA454" s="35"/>
      <c r="BB454" s="35"/>
      <c r="BC454" s="35"/>
      <c r="BD454" s="35"/>
      <c r="BE454" s="35"/>
      <c r="BF454" s="35"/>
    </row>
    <row r="455" spans="51:58" x14ac:dyDescent="0.25">
      <c r="AY455" s="35"/>
      <c r="AZ455" s="35"/>
      <c r="BA455" s="35"/>
      <c r="BB455" s="35"/>
      <c r="BC455" s="35"/>
      <c r="BD455" s="35"/>
      <c r="BE455" s="35"/>
      <c r="BF455" s="35"/>
    </row>
    <row r="456" spans="51:58" x14ac:dyDescent="0.25">
      <c r="AY456" s="35"/>
      <c r="AZ456" s="35"/>
      <c r="BA456" s="35"/>
      <c r="BB456" s="35"/>
      <c r="BC456" s="35"/>
      <c r="BD456" s="35"/>
      <c r="BE456" s="35"/>
      <c r="BF456" s="35"/>
    </row>
    <row r="457" spans="51:58" x14ac:dyDescent="0.25">
      <c r="AY457" s="35"/>
      <c r="AZ457" s="35"/>
      <c r="BA457" s="35"/>
      <c r="BB457" s="35"/>
      <c r="BC457" s="35"/>
      <c r="BD457" s="35"/>
      <c r="BE457" s="35"/>
      <c r="BF457" s="35"/>
    </row>
    <row r="458" spans="51:58" x14ac:dyDescent="0.25">
      <c r="AY458" s="35"/>
      <c r="AZ458" s="35"/>
      <c r="BA458" s="35"/>
      <c r="BB458" s="35"/>
      <c r="BC458" s="35"/>
      <c r="BD458" s="35"/>
      <c r="BE458" s="35"/>
      <c r="BF458" s="35"/>
    </row>
    <row r="459" spans="51:58" x14ac:dyDescent="0.25">
      <c r="AY459" s="35"/>
      <c r="AZ459" s="35"/>
      <c r="BA459" s="35"/>
      <c r="BB459" s="35"/>
      <c r="BC459" s="35"/>
      <c r="BD459" s="35"/>
      <c r="BE459" s="35"/>
      <c r="BF459" s="35"/>
    </row>
    <row r="460" spans="51:58" x14ac:dyDescent="0.25">
      <c r="AY460" s="35"/>
      <c r="AZ460" s="35"/>
      <c r="BA460" s="35"/>
      <c r="BB460" s="35"/>
      <c r="BC460" s="35"/>
      <c r="BD460" s="35"/>
      <c r="BE460" s="35"/>
      <c r="BF460" s="35"/>
    </row>
    <row r="461" spans="51:58" x14ac:dyDescent="0.25">
      <c r="AY461" s="35"/>
      <c r="AZ461" s="35"/>
      <c r="BA461" s="35"/>
      <c r="BB461" s="35"/>
      <c r="BC461" s="35"/>
      <c r="BD461" s="35"/>
      <c r="BE461" s="35"/>
      <c r="BF461" s="35"/>
    </row>
    <row r="462" spans="51:58" x14ac:dyDescent="0.25">
      <c r="AY462" s="35"/>
      <c r="AZ462" s="35"/>
      <c r="BA462" s="35"/>
      <c r="BB462" s="35"/>
      <c r="BC462" s="35"/>
      <c r="BD462" s="35"/>
      <c r="BE462" s="35"/>
      <c r="BF462" s="35"/>
    </row>
    <row r="463" spans="51:58" x14ac:dyDescent="0.25">
      <c r="AY463" s="35"/>
      <c r="AZ463" s="35"/>
      <c r="BA463" s="35"/>
      <c r="BB463" s="35"/>
      <c r="BC463" s="35"/>
      <c r="BD463" s="35"/>
      <c r="BE463" s="35"/>
      <c r="BF463" s="35"/>
    </row>
    <row r="464" spans="51:58" x14ac:dyDescent="0.25">
      <c r="AY464" s="35"/>
      <c r="AZ464" s="35"/>
      <c r="BA464" s="35"/>
      <c r="BB464" s="35"/>
      <c r="BC464" s="35"/>
      <c r="BD464" s="35"/>
      <c r="BE464" s="35"/>
      <c r="BF464" s="35"/>
    </row>
    <row r="465" spans="51:58" x14ac:dyDescent="0.25">
      <c r="AY465" s="35"/>
      <c r="AZ465" s="35"/>
      <c r="BA465" s="35"/>
      <c r="BB465" s="35"/>
      <c r="BC465" s="35"/>
      <c r="BD465" s="35"/>
      <c r="BE465" s="35"/>
      <c r="BF465" s="35"/>
    </row>
    <row r="466" spans="51:58" x14ac:dyDescent="0.25">
      <c r="AY466" s="35"/>
      <c r="AZ466" s="35"/>
      <c r="BA466" s="35"/>
      <c r="BB466" s="35"/>
      <c r="BC466" s="35"/>
      <c r="BD466" s="35"/>
      <c r="BE466" s="35"/>
      <c r="BF466" s="35"/>
    </row>
    <row r="467" spans="51:58" x14ac:dyDescent="0.25">
      <c r="AY467" s="35"/>
      <c r="AZ467" s="35"/>
      <c r="BA467" s="35"/>
      <c r="BB467" s="35"/>
      <c r="BC467" s="35"/>
      <c r="BD467" s="35"/>
      <c r="BE467" s="35"/>
      <c r="BF467" s="35"/>
    </row>
    <row r="468" spans="51:58" x14ac:dyDescent="0.25">
      <c r="AY468" s="35"/>
      <c r="AZ468" s="35"/>
      <c r="BA468" s="35"/>
      <c r="BB468" s="35"/>
      <c r="BC468" s="35"/>
      <c r="BD468" s="35"/>
      <c r="BE468" s="35"/>
      <c r="BF468" s="35"/>
    </row>
    <row r="469" spans="51:58" x14ac:dyDescent="0.25">
      <c r="AY469" s="35"/>
      <c r="AZ469" s="35"/>
      <c r="BA469" s="35"/>
      <c r="BB469" s="35"/>
      <c r="BC469" s="35"/>
      <c r="BD469" s="35"/>
      <c r="BE469" s="35"/>
      <c r="BF469" s="35"/>
    </row>
    <row r="470" spans="51:58" x14ac:dyDescent="0.25">
      <c r="AY470" s="35"/>
      <c r="AZ470" s="35"/>
      <c r="BA470" s="35"/>
      <c r="BB470" s="35"/>
      <c r="BC470" s="35"/>
      <c r="BD470" s="35"/>
      <c r="BE470" s="35"/>
      <c r="BF470" s="35"/>
    </row>
    <row r="471" spans="51:58" x14ac:dyDescent="0.25">
      <c r="AY471" s="35"/>
      <c r="AZ471" s="35"/>
      <c r="BA471" s="35"/>
      <c r="BB471" s="35"/>
      <c r="BC471" s="35"/>
      <c r="BD471" s="35"/>
      <c r="BE471" s="35"/>
      <c r="BF471" s="35"/>
    </row>
    <row r="472" spans="51:58" x14ac:dyDescent="0.25">
      <c r="AY472" s="35"/>
      <c r="AZ472" s="35"/>
      <c r="BA472" s="35"/>
      <c r="BB472" s="35"/>
      <c r="BC472" s="35"/>
      <c r="BD472" s="35"/>
      <c r="BE472" s="35"/>
      <c r="BF472" s="35"/>
    </row>
    <row r="473" spans="51:58" x14ac:dyDescent="0.25">
      <c r="AY473" s="35"/>
      <c r="AZ473" s="35"/>
      <c r="BA473" s="35"/>
      <c r="BB473" s="35"/>
      <c r="BC473" s="35"/>
      <c r="BD473" s="35"/>
      <c r="BE473" s="35"/>
      <c r="BF473" s="35"/>
    </row>
    <row r="474" spans="51:58" x14ac:dyDescent="0.25">
      <c r="AY474" s="35"/>
      <c r="AZ474" s="35"/>
      <c r="BA474" s="35"/>
      <c r="BB474" s="35"/>
      <c r="BC474" s="35"/>
      <c r="BD474" s="35"/>
      <c r="BE474" s="35"/>
      <c r="BF474" s="35"/>
    </row>
    <row r="475" spans="51:58" x14ac:dyDescent="0.25">
      <c r="AY475" s="35"/>
      <c r="AZ475" s="35"/>
      <c r="BA475" s="35"/>
      <c r="BB475" s="35"/>
      <c r="BC475" s="35"/>
      <c r="BD475" s="35"/>
      <c r="BE475" s="35"/>
      <c r="BF475" s="35"/>
    </row>
    <row r="476" spans="51:58" x14ac:dyDescent="0.25">
      <c r="AY476" s="35"/>
      <c r="AZ476" s="35"/>
      <c r="BA476" s="35"/>
      <c r="BB476" s="35"/>
      <c r="BC476" s="35"/>
      <c r="BD476" s="35"/>
      <c r="BE476" s="35"/>
      <c r="BF476" s="35"/>
    </row>
    <row r="477" spans="51:58" x14ac:dyDescent="0.25">
      <c r="AY477" s="35"/>
      <c r="AZ477" s="35"/>
      <c r="BA477" s="35"/>
      <c r="BB477" s="35"/>
      <c r="BC477" s="35"/>
      <c r="BD477" s="35"/>
      <c r="BE477" s="35"/>
      <c r="BF477" s="35"/>
    </row>
    <row r="478" spans="51:58" x14ac:dyDescent="0.25">
      <c r="AY478" s="35"/>
      <c r="AZ478" s="35"/>
      <c r="BA478" s="35"/>
      <c r="BB478" s="35"/>
      <c r="BC478" s="35"/>
      <c r="BD478" s="35"/>
      <c r="BE478" s="35"/>
      <c r="BF478" s="35"/>
    </row>
    <row r="479" spans="51:58" x14ac:dyDescent="0.25">
      <c r="AY479" s="35"/>
      <c r="AZ479" s="35"/>
      <c r="BA479" s="35"/>
      <c r="BB479" s="35"/>
      <c r="BC479" s="35"/>
      <c r="BD479" s="35"/>
      <c r="BE479" s="35"/>
      <c r="BF479" s="35"/>
    </row>
    <row r="480" spans="51:58" x14ac:dyDescent="0.25">
      <c r="AY480" s="35"/>
      <c r="AZ480" s="35"/>
      <c r="BA480" s="35"/>
      <c r="BB480" s="35"/>
      <c r="BC480" s="35"/>
      <c r="BD480" s="35"/>
      <c r="BE480" s="35"/>
      <c r="BF480" s="35"/>
    </row>
    <row r="481" spans="51:58" x14ac:dyDescent="0.25">
      <c r="AY481" s="35"/>
      <c r="AZ481" s="35"/>
      <c r="BA481" s="35"/>
      <c r="BB481" s="35"/>
      <c r="BC481" s="35"/>
      <c r="BD481" s="35"/>
      <c r="BE481" s="35"/>
      <c r="BF481" s="35"/>
    </row>
    <row r="482" spans="51:58" x14ac:dyDescent="0.25">
      <c r="AY482" s="35"/>
      <c r="AZ482" s="35"/>
      <c r="BA482" s="35"/>
      <c r="BB482" s="35"/>
      <c r="BC482" s="35"/>
      <c r="BD482" s="35"/>
      <c r="BE482" s="35"/>
      <c r="BF482" s="35"/>
    </row>
    <row r="483" spans="51:58" x14ac:dyDescent="0.25">
      <c r="AY483" s="35"/>
      <c r="AZ483" s="35"/>
      <c r="BA483" s="35"/>
      <c r="BB483" s="35"/>
      <c r="BC483" s="35"/>
      <c r="BD483" s="35"/>
      <c r="BE483" s="35"/>
      <c r="BF483" s="35"/>
    </row>
    <row r="484" spans="51:58" x14ac:dyDescent="0.25">
      <c r="AY484" s="35"/>
      <c r="AZ484" s="35"/>
      <c r="BA484" s="35"/>
      <c r="BB484" s="35"/>
      <c r="BC484" s="35"/>
      <c r="BD484" s="35"/>
      <c r="BE484" s="35"/>
      <c r="BF484" s="35"/>
    </row>
    <row r="485" spans="51:58" x14ac:dyDescent="0.25">
      <c r="AY485" s="35"/>
      <c r="AZ485" s="35"/>
      <c r="BA485" s="35"/>
      <c r="BB485" s="35"/>
      <c r="BC485" s="35"/>
      <c r="BD485" s="35"/>
      <c r="BE485" s="35"/>
      <c r="BF485" s="35"/>
    </row>
    <row r="486" spans="51:58" x14ac:dyDescent="0.25">
      <c r="AY486" s="35"/>
      <c r="AZ486" s="35"/>
      <c r="BA486" s="35"/>
      <c r="BB486" s="35"/>
      <c r="BC486" s="35"/>
      <c r="BD486" s="35"/>
      <c r="BE486" s="35"/>
      <c r="BF486" s="35"/>
    </row>
    <row r="487" spans="51:58" x14ac:dyDescent="0.25">
      <c r="AY487" s="35"/>
      <c r="AZ487" s="35"/>
      <c r="BA487" s="35"/>
      <c r="BB487" s="35"/>
      <c r="BC487" s="35"/>
      <c r="BD487" s="35"/>
      <c r="BE487" s="35"/>
      <c r="BF487" s="35"/>
    </row>
    <row r="488" spans="51:58" x14ac:dyDescent="0.25">
      <c r="AY488" s="35"/>
      <c r="AZ488" s="35"/>
      <c r="BA488" s="35"/>
      <c r="BB488" s="35"/>
      <c r="BC488" s="35"/>
      <c r="BD488" s="35"/>
      <c r="BE488" s="35"/>
      <c r="BF488" s="35"/>
    </row>
    <row r="489" spans="51:58" x14ac:dyDescent="0.25">
      <c r="AY489" s="35"/>
      <c r="AZ489" s="35"/>
      <c r="BA489" s="35"/>
      <c r="BB489" s="35"/>
      <c r="BC489" s="35"/>
      <c r="BD489" s="35"/>
      <c r="BE489" s="35"/>
      <c r="BF489" s="35"/>
    </row>
    <row r="490" spans="51:58" x14ac:dyDescent="0.25">
      <c r="AY490" s="35"/>
      <c r="AZ490" s="35"/>
      <c r="BA490" s="35"/>
      <c r="BB490" s="35"/>
      <c r="BC490" s="35"/>
      <c r="BD490" s="35"/>
      <c r="BE490" s="35"/>
      <c r="BF490" s="35"/>
    </row>
    <row r="491" spans="51:58" x14ac:dyDescent="0.25">
      <c r="AY491" s="35"/>
      <c r="AZ491" s="35"/>
      <c r="BA491" s="35"/>
      <c r="BB491" s="35"/>
      <c r="BC491" s="35"/>
      <c r="BD491" s="35"/>
      <c r="BE491" s="35"/>
      <c r="BF491" s="35"/>
    </row>
    <row r="492" spans="51:58" x14ac:dyDescent="0.25">
      <c r="AY492" s="35"/>
      <c r="AZ492" s="35"/>
      <c r="BA492" s="35"/>
      <c r="BB492" s="35"/>
      <c r="BC492" s="35"/>
      <c r="BD492" s="35"/>
      <c r="BE492" s="35"/>
      <c r="BF492" s="35"/>
    </row>
    <row r="493" spans="51:58" x14ac:dyDescent="0.25">
      <c r="AY493" s="35"/>
      <c r="AZ493" s="35"/>
      <c r="BA493" s="35"/>
      <c r="BB493" s="35"/>
      <c r="BC493" s="35"/>
      <c r="BD493" s="35"/>
      <c r="BE493" s="35"/>
      <c r="BF493" s="35"/>
    </row>
    <row r="494" spans="51:58" x14ac:dyDescent="0.25">
      <c r="AY494" s="35"/>
      <c r="AZ494" s="35"/>
      <c r="BA494" s="35"/>
      <c r="BB494" s="35"/>
      <c r="BC494" s="35"/>
      <c r="BD494" s="35"/>
      <c r="BE494" s="35"/>
      <c r="BF494" s="35"/>
    </row>
    <row r="495" spans="51:58" x14ac:dyDescent="0.25">
      <c r="AY495" s="35"/>
      <c r="AZ495" s="35"/>
      <c r="BA495" s="35"/>
      <c r="BB495" s="35"/>
      <c r="BC495" s="35"/>
      <c r="BD495" s="35"/>
      <c r="BE495" s="35"/>
      <c r="BF495" s="35"/>
    </row>
    <row r="496" spans="51:58" x14ac:dyDescent="0.25">
      <c r="AY496" s="35"/>
      <c r="AZ496" s="35"/>
      <c r="BA496" s="35"/>
      <c r="BB496" s="35"/>
      <c r="BC496" s="35"/>
      <c r="BD496" s="35"/>
      <c r="BE496" s="35"/>
      <c r="BF496" s="35"/>
    </row>
    <row r="497" spans="51:58" x14ac:dyDescent="0.25">
      <c r="AY497" s="35"/>
      <c r="AZ497" s="35"/>
      <c r="BA497" s="35"/>
      <c r="BB497" s="35"/>
      <c r="BC497" s="35"/>
      <c r="BD497" s="35"/>
      <c r="BE497" s="35"/>
      <c r="BF497" s="35"/>
    </row>
    <row r="498" spans="51:58" x14ac:dyDescent="0.25">
      <c r="AY498" s="35"/>
      <c r="AZ498" s="35"/>
      <c r="BA498" s="35"/>
      <c r="BB498" s="35"/>
      <c r="BC498" s="35"/>
      <c r="BD498" s="35"/>
      <c r="BE498" s="35"/>
      <c r="BF498" s="35"/>
    </row>
    <row r="499" spans="51:58" x14ac:dyDescent="0.25">
      <c r="AY499" s="35"/>
      <c r="AZ499" s="35"/>
      <c r="BA499" s="35"/>
      <c r="BB499" s="35"/>
      <c r="BC499" s="35"/>
      <c r="BD499" s="35"/>
      <c r="BE499" s="35"/>
      <c r="BF499" s="35"/>
    </row>
    <row r="500" spans="51:58" x14ac:dyDescent="0.25">
      <c r="AY500" s="35"/>
      <c r="AZ500" s="35"/>
      <c r="BA500" s="35"/>
      <c r="BB500" s="35"/>
      <c r="BC500" s="35"/>
      <c r="BD500" s="35"/>
      <c r="BE500" s="35"/>
      <c r="BF500" s="35"/>
    </row>
    <row r="501" spans="51:58" x14ac:dyDescent="0.25">
      <c r="AY501" s="35"/>
      <c r="AZ501" s="35"/>
      <c r="BA501" s="35"/>
      <c r="BB501" s="35"/>
      <c r="BC501" s="35"/>
      <c r="BD501" s="35"/>
      <c r="BE501" s="35"/>
      <c r="BF501" s="35"/>
    </row>
    <row r="502" spans="51:58" x14ac:dyDescent="0.25">
      <c r="AY502" s="35"/>
      <c r="AZ502" s="35"/>
      <c r="BA502" s="35"/>
      <c r="BB502" s="35"/>
      <c r="BC502" s="35"/>
      <c r="BD502" s="35"/>
      <c r="BE502" s="35"/>
      <c r="BF502" s="35"/>
    </row>
    <row r="503" spans="51:58" x14ac:dyDescent="0.25">
      <c r="AY503" s="35"/>
      <c r="AZ503" s="35"/>
      <c r="BA503" s="35"/>
      <c r="BB503" s="35"/>
      <c r="BC503" s="35"/>
      <c r="BD503" s="35"/>
      <c r="BE503" s="35"/>
      <c r="BF503" s="35"/>
    </row>
    <row r="504" spans="51:58" x14ac:dyDescent="0.25">
      <c r="AY504" s="35"/>
      <c r="AZ504" s="35"/>
      <c r="BA504" s="35"/>
      <c r="BB504" s="35"/>
      <c r="BC504" s="35"/>
      <c r="BD504" s="35"/>
      <c r="BE504" s="35"/>
      <c r="BF504" s="35"/>
    </row>
    <row r="505" spans="51:58" x14ac:dyDescent="0.25">
      <c r="AY505" s="35"/>
      <c r="AZ505" s="35"/>
      <c r="BA505" s="35"/>
      <c r="BB505" s="35"/>
      <c r="BC505" s="35"/>
      <c r="BD505" s="35"/>
      <c r="BE505" s="35"/>
      <c r="BF505" s="35"/>
    </row>
    <row r="506" spans="51:58" x14ac:dyDescent="0.25">
      <c r="AY506" s="35"/>
      <c r="AZ506" s="35"/>
      <c r="BA506" s="35"/>
      <c r="BB506" s="35"/>
      <c r="BC506" s="35"/>
      <c r="BD506" s="35"/>
      <c r="BE506" s="35"/>
      <c r="BF506" s="35"/>
    </row>
    <row r="507" spans="51:58" x14ac:dyDescent="0.25">
      <c r="AY507" s="35"/>
      <c r="AZ507" s="35"/>
      <c r="BA507" s="35"/>
      <c r="BB507" s="35"/>
      <c r="BC507" s="35"/>
      <c r="BD507" s="35"/>
      <c r="BE507" s="35"/>
      <c r="BF507" s="35"/>
    </row>
    <row r="508" spans="51:58" x14ac:dyDescent="0.25">
      <c r="AY508" s="35"/>
      <c r="AZ508" s="35"/>
      <c r="BA508" s="35"/>
      <c r="BB508" s="35"/>
      <c r="BC508" s="35"/>
      <c r="BD508" s="35"/>
      <c r="BE508" s="35"/>
      <c r="BF508" s="35"/>
    </row>
    <row r="509" spans="51:58" x14ac:dyDescent="0.25">
      <c r="AY509" s="35"/>
      <c r="AZ509" s="35"/>
      <c r="BA509" s="35"/>
      <c r="BB509" s="35"/>
      <c r="BC509" s="35"/>
      <c r="BD509" s="35"/>
      <c r="BE509" s="35"/>
      <c r="BF509" s="35"/>
    </row>
    <row r="510" spans="51:58" x14ac:dyDescent="0.25">
      <c r="AY510" s="35"/>
      <c r="AZ510" s="35"/>
      <c r="BA510" s="35"/>
      <c r="BB510" s="35"/>
      <c r="BC510" s="35"/>
      <c r="BD510" s="35"/>
      <c r="BE510" s="35"/>
      <c r="BF510" s="35"/>
    </row>
    <row r="511" spans="51:58" x14ac:dyDescent="0.25">
      <c r="AY511" s="35"/>
      <c r="AZ511" s="35"/>
      <c r="BA511" s="35"/>
      <c r="BB511" s="35"/>
      <c r="BC511" s="35"/>
      <c r="BD511" s="35"/>
      <c r="BE511" s="35"/>
      <c r="BF511" s="35"/>
    </row>
    <row r="512" spans="51:58" x14ac:dyDescent="0.25">
      <c r="AY512" s="35"/>
      <c r="AZ512" s="35"/>
      <c r="BA512" s="35"/>
      <c r="BB512" s="35"/>
      <c r="BC512" s="35"/>
      <c r="BD512" s="35"/>
      <c r="BE512" s="35"/>
      <c r="BF512" s="35"/>
    </row>
    <row r="513" spans="51:58" x14ac:dyDescent="0.25">
      <c r="AY513" s="35"/>
      <c r="AZ513" s="35"/>
      <c r="BA513" s="35"/>
      <c r="BB513" s="35"/>
      <c r="BC513" s="35"/>
      <c r="BD513" s="35"/>
      <c r="BE513" s="35"/>
      <c r="BF513" s="35"/>
    </row>
    <row r="514" spans="51:58" x14ac:dyDescent="0.25">
      <c r="AY514" s="35"/>
      <c r="AZ514" s="35"/>
      <c r="BA514" s="35"/>
      <c r="BB514" s="35"/>
      <c r="BC514" s="35"/>
      <c r="BD514" s="35"/>
      <c r="BE514" s="35"/>
      <c r="BF514" s="35"/>
    </row>
    <row r="515" spans="51:58" x14ac:dyDescent="0.25">
      <c r="AY515" s="35"/>
      <c r="AZ515" s="35"/>
      <c r="BA515" s="35"/>
      <c r="BB515" s="35"/>
      <c r="BC515" s="35"/>
      <c r="BD515" s="35"/>
      <c r="BE515" s="35"/>
      <c r="BF515" s="35"/>
    </row>
    <row r="516" spans="51:58" x14ac:dyDescent="0.25">
      <c r="AY516" s="35"/>
      <c r="AZ516" s="35"/>
      <c r="BA516" s="35"/>
      <c r="BB516" s="35"/>
      <c r="BC516" s="35"/>
      <c r="BD516" s="35"/>
      <c r="BE516" s="35"/>
      <c r="BF516" s="35"/>
    </row>
    <row r="517" spans="51:58" x14ac:dyDescent="0.25">
      <c r="AY517" s="35"/>
      <c r="AZ517" s="35"/>
      <c r="BA517" s="35"/>
      <c r="BB517" s="35"/>
      <c r="BC517" s="35"/>
      <c r="BD517" s="35"/>
      <c r="BE517" s="35"/>
      <c r="BF517" s="35"/>
    </row>
    <row r="518" spans="51:58" x14ac:dyDescent="0.25">
      <c r="AY518" s="35"/>
      <c r="AZ518" s="35"/>
      <c r="BA518" s="35"/>
      <c r="BB518" s="35"/>
      <c r="BC518" s="35"/>
      <c r="BD518" s="35"/>
      <c r="BE518" s="35"/>
      <c r="BF518" s="35"/>
    </row>
    <row r="519" spans="51:58" x14ac:dyDescent="0.25">
      <c r="AY519" s="35"/>
      <c r="AZ519" s="35"/>
      <c r="BA519" s="35"/>
      <c r="BB519" s="35"/>
      <c r="BC519" s="35"/>
      <c r="BD519" s="35"/>
      <c r="BE519" s="35"/>
      <c r="BF519" s="35"/>
    </row>
    <row r="520" spans="51:58" x14ac:dyDescent="0.25">
      <c r="AY520" s="35"/>
      <c r="AZ520" s="35"/>
      <c r="BA520" s="35"/>
      <c r="BB520" s="35"/>
      <c r="BC520" s="35"/>
      <c r="BD520" s="35"/>
      <c r="BE520" s="35"/>
      <c r="BF520" s="35"/>
    </row>
    <row r="521" spans="51:58" x14ac:dyDescent="0.25">
      <c r="AY521" s="35"/>
      <c r="AZ521" s="35"/>
      <c r="BA521" s="35"/>
      <c r="BB521" s="35"/>
      <c r="BC521" s="35"/>
      <c r="BD521" s="35"/>
      <c r="BE521" s="35"/>
      <c r="BF521" s="35"/>
    </row>
    <row r="522" spans="51:58" x14ac:dyDescent="0.25">
      <c r="AY522" s="35"/>
      <c r="AZ522" s="35"/>
      <c r="BA522" s="35"/>
      <c r="BB522" s="35"/>
      <c r="BC522" s="35"/>
      <c r="BD522" s="35"/>
      <c r="BE522" s="35"/>
      <c r="BF522" s="35"/>
    </row>
    <row r="523" spans="51:58" x14ac:dyDescent="0.25">
      <c r="AY523" s="35"/>
      <c r="AZ523" s="35"/>
      <c r="BA523" s="35"/>
      <c r="BB523" s="35"/>
      <c r="BC523" s="35"/>
      <c r="BD523" s="35"/>
      <c r="BE523" s="35"/>
      <c r="BF523" s="35"/>
    </row>
    <row r="524" spans="51:58" x14ac:dyDescent="0.25">
      <c r="AY524" s="35"/>
      <c r="AZ524" s="35"/>
      <c r="BA524" s="35"/>
      <c r="BB524" s="35"/>
      <c r="BC524" s="35"/>
      <c r="BD524" s="35"/>
      <c r="BE524" s="35"/>
      <c r="BF524" s="35"/>
    </row>
    <row r="525" spans="51:58" x14ac:dyDescent="0.25">
      <c r="AY525" s="35"/>
      <c r="AZ525" s="35"/>
      <c r="BA525" s="35"/>
      <c r="BB525" s="35"/>
      <c r="BC525" s="35"/>
      <c r="BD525" s="35"/>
      <c r="BE525" s="35"/>
      <c r="BF525" s="35"/>
    </row>
    <row r="526" spans="51:58" x14ac:dyDescent="0.25">
      <c r="AY526" s="35"/>
      <c r="AZ526" s="35"/>
      <c r="BA526" s="35"/>
      <c r="BB526" s="35"/>
      <c r="BC526" s="35"/>
      <c r="BD526" s="35"/>
      <c r="BE526" s="35"/>
      <c r="BF526" s="35"/>
    </row>
    <row r="527" spans="51:58" x14ac:dyDescent="0.25">
      <c r="AY527" s="35"/>
      <c r="AZ527" s="35"/>
      <c r="BA527" s="35"/>
      <c r="BB527" s="35"/>
      <c r="BC527" s="35"/>
      <c r="BD527" s="35"/>
      <c r="BE527" s="35"/>
      <c r="BF527" s="35"/>
    </row>
    <row r="528" spans="51:58" x14ac:dyDescent="0.25">
      <c r="AY528" s="35"/>
      <c r="AZ528" s="35"/>
      <c r="BA528" s="35"/>
      <c r="BB528" s="35"/>
      <c r="BC528" s="35"/>
      <c r="BD528" s="35"/>
      <c r="BE528" s="35"/>
      <c r="BF528" s="35"/>
    </row>
    <row r="529" spans="51:58" x14ac:dyDescent="0.25">
      <c r="AY529" s="35"/>
      <c r="AZ529" s="35"/>
      <c r="BA529" s="35"/>
      <c r="BB529" s="35"/>
      <c r="BC529" s="35"/>
      <c r="BD529" s="35"/>
      <c r="BE529" s="35"/>
      <c r="BF529" s="35"/>
    </row>
    <row r="530" spans="51:58" x14ac:dyDescent="0.25">
      <c r="AY530" s="35"/>
      <c r="AZ530" s="35"/>
      <c r="BA530" s="35"/>
      <c r="BB530" s="35"/>
      <c r="BC530" s="35"/>
      <c r="BD530" s="35"/>
      <c r="BE530" s="35"/>
      <c r="BF530" s="35"/>
    </row>
    <row r="531" spans="51:58" x14ac:dyDescent="0.25">
      <c r="AY531" s="35"/>
      <c r="AZ531" s="35"/>
      <c r="BA531" s="35"/>
      <c r="BB531" s="35"/>
      <c r="BC531" s="35"/>
      <c r="BD531" s="35"/>
      <c r="BE531" s="35"/>
      <c r="BF531" s="35"/>
    </row>
    <row r="532" spans="51:58" x14ac:dyDescent="0.25">
      <c r="AY532" s="35"/>
      <c r="AZ532" s="35"/>
      <c r="BA532" s="35"/>
      <c r="BB532" s="35"/>
      <c r="BC532" s="35"/>
      <c r="BD532" s="35"/>
      <c r="BE532" s="35"/>
      <c r="BF532" s="35"/>
    </row>
    <row r="533" spans="51:58" x14ac:dyDescent="0.25">
      <c r="AY533" s="35"/>
      <c r="AZ533" s="35"/>
      <c r="BA533" s="35"/>
      <c r="BB533" s="35"/>
      <c r="BC533" s="35"/>
      <c r="BD533" s="35"/>
      <c r="BE533" s="35"/>
      <c r="BF533" s="35"/>
    </row>
    <row r="534" spans="51:58" x14ac:dyDescent="0.25">
      <c r="AY534" s="35"/>
      <c r="AZ534" s="35"/>
      <c r="BA534" s="35"/>
      <c r="BB534" s="35"/>
      <c r="BC534" s="35"/>
      <c r="BD534" s="35"/>
      <c r="BE534" s="35"/>
      <c r="BF534" s="35"/>
    </row>
    <row r="535" spans="51:58" x14ac:dyDescent="0.25">
      <c r="AY535" s="35"/>
      <c r="AZ535" s="35"/>
      <c r="BA535" s="35"/>
      <c r="BB535" s="35"/>
      <c r="BC535" s="35"/>
      <c r="BD535" s="35"/>
      <c r="BE535" s="35"/>
      <c r="BF535" s="35"/>
    </row>
    <row r="536" spans="51:58" x14ac:dyDescent="0.25">
      <c r="AY536" s="35"/>
      <c r="AZ536" s="35"/>
      <c r="BA536" s="35"/>
      <c r="BB536" s="35"/>
      <c r="BC536" s="35"/>
      <c r="BD536" s="35"/>
      <c r="BE536" s="35"/>
      <c r="BF536" s="35"/>
    </row>
    <row r="537" spans="51:58" x14ac:dyDescent="0.25">
      <c r="AY537" s="35"/>
      <c r="AZ537" s="35"/>
      <c r="BA537" s="35"/>
      <c r="BB537" s="35"/>
      <c r="BC537" s="35"/>
      <c r="BD537" s="35"/>
      <c r="BE537" s="35"/>
      <c r="BF537" s="35"/>
    </row>
    <row r="538" spans="51:58" x14ac:dyDescent="0.25">
      <c r="AY538" s="35"/>
      <c r="AZ538" s="35"/>
      <c r="BA538" s="35"/>
      <c r="BB538" s="35"/>
      <c r="BC538" s="35"/>
      <c r="BD538" s="35"/>
      <c r="BE538" s="35"/>
      <c r="BF538" s="35"/>
    </row>
    <row r="539" spans="51:58" x14ac:dyDescent="0.25">
      <c r="AY539" s="35"/>
      <c r="AZ539" s="35"/>
      <c r="BA539" s="35"/>
      <c r="BB539" s="35"/>
      <c r="BC539" s="35"/>
      <c r="BD539" s="35"/>
      <c r="BE539" s="35"/>
      <c r="BF539" s="35"/>
    </row>
    <row r="540" spans="51:58" x14ac:dyDescent="0.25">
      <c r="AY540" s="35"/>
      <c r="AZ540" s="35"/>
      <c r="BA540" s="35"/>
      <c r="BB540" s="35"/>
      <c r="BC540" s="35"/>
      <c r="BD540" s="35"/>
      <c r="BE540" s="35"/>
      <c r="BF540" s="35"/>
    </row>
    <row r="541" spans="51:58" x14ac:dyDescent="0.25">
      <c r="AY541" s="35"/>
      <c r="AZ541" s="35"/>
      <c r="BA541" s="35"/>
      <c r="BB541" s="35"/>
      <c r="BC541" s="35"/>
      <c r="BD541" s="35"/>
      <c r="BE541" s="35"/>
      <c r="BF541" s="35"/>
    </row>
    <row r="542" spans="51:58" x14ac:dyDescent="0.25">
      <c r="AY542" s="35"/>
      <c r="AZ542" s="35"/>
      <c r="BA542" s="35"/>
      <c r="BB542" s="35"/>
      <c r="BC542" s="35"/>
      <c r="BD542" s="35"/>
      <c r="BE542" s="35"/>
      <c r="BF542" s="35"/>
    </row>
    <row r="543" spans="51:58" x14ac:dyDescent="0.25">
      <c r="AY543" s="35"/>
      <c r="AZ543" s="35"/>
      <c r="BA543" s="35"/>
      <c r="BB543" s="35"/>
      <c r="BC543" s="35"/>
      <c r="BD543" s="35"/>
      <c r="BE543" s="35"/>
      <c r="BF543" s="35"/>
    </row>
    <row r="544" spans="51:58" x14ac:dyDescent="0.25">
      <c r="AY544" s="35"/>
      <c r="AZ544" s="35"/>
      <c r="BA544" s="35"/>
      <c r="BB544" s="35"/>
      <c r="BC544" s="35"/>
      <c r="BD544" s="35"/>
      <c r="BE544" s="35"/>
      <c r="BF544" s="35"/>
    </row>
    <row r="545" spans="51:58" x14ac:dyDescent="0.25">
      <c r="AY545" s="35"/>
      <c r="AZ545" s="35"/>
      <c r="BA545" s="35"/>
      <c r="BB545" s="35"/>
      <c r="BC545" s="35"/>
      <c r="BD545" s="35"/>
      <c r="BE545" s="35"/>
      <c r="BF545" s="35"/>
    </row>
    <row r="546" spans="51:58" x14ac:dyDescent="0.25">
      <c r="AY546" s="35"/>
      <c r="AZ546" s="35"/>
      <c r="BA546" s="35"/>
      <c r="BB546" s="35"/>
      <c r="BC546" s="35"/>
      <c r="BD546" s="35"/>
      <c r="BE546" s="35"/>
      <c r="BF546" s="35"/>
    </row>
    <row r="547" spans="51:58" x14ac:dyDescent="0.25">
      <c r="AY547" s="35"/>
      <c r="AZ547" s="35"/>
      <c r="BA547" s="35"/>
      <c r="BB547" s="35"/>
      <c r="BC547" s="35"/>
      <c r="BD547" s="35"/>
      <c r="BE547" s="35"/>
      <c r="BF547" s="35"/>
    </row>
    <row r="548" spans="51:58" x14ac:dyDescent="0.25">
      <c r="AY548" s="35"/>
      <c r="AZ548" s="35"/>
      <c r="BA548" s="35"/>
      <c r="BB548" s="35"/>
      <c r="BC548" s="35"/>
      <c r="BD548" s="35"/>
      <c r="BE548" s="35"/>
      <c r="BF548" s="35"/>
    </row>
    <row r="549" spans="51:58" x14ac:dyDescent="0.25">
      <c r="AY549" s="35"/>
      <c r="AZ549" s="35"/>
      <c r="BA549" s="35"/>
      <c r="BB549" s="35"/>
      <c r="BC549" s="35"/>
      <c r="BD549" s="35"/>
      <c r="BE549" s="35"/>
      <c r="BF549" s="35"/>
    </row>
    <row r="550" spans="51:58" x14ac:dyDescent="0.25">
      <c r="AY550" s="35"/>
      <c r="AZ550" s="35"/>
      <c r="BA550" s="35"/>
      <c r="BB550" s="35"/>
      <c r="BC550" s="35"/>
      <c r="BD550" s="35"/>
      <c r="BE550" s="35"/>
      <c r="BF550" s="35"/>
    </row>
    <row r="551" spans="51:58" x14ac:dyDescent="0.25">
      <c r="AY551" s="35"/>
      <c r="AZ551" s="35"/>
      <c r="BA551" s="35"/>
      <c r="BB551" s="35"/>
      <c r="BC551" s="35"/>
      <c r="BD551" s="35"/>
      <c r="BE551" s="35"/>
      <c r="BF551" s="35"/>
    </row>
    <row r="552" spans="51:58" x14ac:dyDescent="0.25">
      <c r="AY552" s="35"/>
      <c r="AZ552" s="35"/>
      <c r="BA552" s="35"/>
      <c r="BB552" s="35"/>
      <c r="BC552" s="35"/>
      <c r="BD552" s="35"/>
      <c r="BE552" s="35"/>
      <c r="BF552" s="35"/>
    </row>
    <row r="553" spans="51:58" x14ac:dyDescent="0.25">
      <c r="AY553" s="35"/>
      <c r="AZ553" s="35"/>
      <c r="BA553" s="35"/>
      <c r="BB553" s="35"/>
      <c r="BC553" s="35"/>
      <c r="BD553" s="35"/>
      <c r="BE553" s="35"/>
      <c r="BF553" s="35"/>
    </row>
    <row r="554" spans="51:58" x14ac:dyDescent="0.25">
      <c r="AY554" s="35"/>
      <c r="AZ554" s="35"/>
      <c r="BA554" s="35"/>
      <c r="BB554" s="35"/>
      <c r="BC554" s="35"/>
      <c r="BD554" s="35"/>
      <c r="BE554" s="35"/>
      <c r="BF554" s="35"/>
    </row>
    <row r="555" spans="51:58" x14ac:dyDescent="0.25">
      <c r="AY555" s="35"/>
      <c r="AZ555" s="35"/>
      <c r="BA555" s="35"/>
      <c r="BB555" s="35"/>
      <c r="BC555" s="35"/>
      <c r="BD555" s="35"/>
      <c r="BE555" s="35"/>
      <c r="BF555" s="35"/>
    </row>
    <row r="556" spans="51:58" x14ac:dyDescent="0.25">
      <c r="AY556" s="35"/>
      <c r="AZ556" s="35"/>
      <c r="BA556" s="35"/>
      <c r="BB556" s="35"/>
      <c r="BC556" s="35"/>
      <c r="BD556" s="35"/>
      <c r="BE556" s="35"/>
      <c r="BF556" s="35"/>
    </row>
    <row r="557" spans="51:58" x14ac:dyDescent="0.25">
      <c r="AY557" s="35"/>
      <c r="AZ557" s="35"/>
      <c r="BA557" s="35"/>
      <c r="BB557" s="35"/>
      <c r="BC557" s="35"/>
      <c r="BD557" s="35"/>
      <c r="BE557" s="35"/>
      <c r="BF557" s="35"/>
    </row>
    <row r="558" spans="51:58" x14ac:dyDescent="0.25">
      <c r="AY558" s="35"/>
      <c r="AZ558" s="35"/>
      <c r="BA558" s="35"/>
      <c r="BB558" s="35"/>
      <c r="BC558" s="35"/>
      <c r="BD558" s="35"/>
      <c r="BE558" s="35"/>
      <c r="BF558" s="35"/>
    </row>
    <row r="559" spans="51:58" x14ac:dyDescent="0.25">
      <c r="AY559" s="35"/>
      <c r="AZ559" s="35"/>
      <c r="BA559" s="35"/>
      <c r="BB559" s="35"/>
      <c r="BC559" s="35"/>
      <c r="BD559" s="35"/>
      <c r="BE559" s="35"/>
      <c r="BF559" s="35"/>
    </row>
    <row r="560" spans="51:58" x14ac:dyDescent="0.25">
      <c r="AY560" s="35"/>
      <c r="AZ560" s="35"/>
      <c r="BA560" s="35"/>
      <c r="BB560" s="35"/>
      <c r="BC560" s="35"/>
      <c r="BD560" s="35"/>
      <c r="BE560" s="35"/>
      <c r="BF560" s="35"/>
    </row>
    <row r="561" spans="51:58" x14ac:dyDescent="0.25">
      <c r="AY561" s="35"/>
      <c r="AZ561" s="35"/>
      <c r="BA561" s="35"/>
      <c r="BB561" s="35"/>
      <c r="BC561" s="35"/>
      <c r="BD561" s="35"/>
      <c r="BE561" s="35"/>
      <c r="BF561" s="35"/>
    </row>
    <row r="562" spans="51:58" x14ac:dyDescent="0.25">
      <c r="AY562" s="35"/>
      <c r="AZ562" s="35"/>
      <c r="BA562" s="35"/>
      <c r="BB562" s="35"/>
      <c r="BC562" s="35"/>
      <c r="BD562" s="35"/>
      <c r="BE562" s="35"/>
      <c r="BF562" s="35"/>
    </row>
    <row r="563" spans="51:58" x14ac:dyDescent="0.25">
      <c r="AY563" s="35"/>
      <c r="AZ563" s="35"/>
      <c r="BA563" s="35"/>
      <c r="BB563" s="35"/>
      <c r="BC563" s="35"/>
      <c r="BD563" s="35"/>
      <c r="BE563" s="35"/>
      <c r="BF563" s="35"/>
    </row>
    <row r="564" spans="51:58" x14ac:dyDescent="0.25">
      <c r="AY564" s="35"/>
      <c r="AZ564" s="35"/>
      <c r="BA564" s="35"/>
      <c r="BB564" s="35"/>
      <c r="BC564" s="35"/>
      <c r="BD564" s="35"/>
      <c r="BE564" s="35"/>
      <c r="BF564" s="35"/>
    </row>
    <row r="565" spans="51:58" x14ac:dyDescent="0.25">
      <c r="AY565" s="35"/>
      <c r="AZ565" s="35"/>
      <c r="BA565" s="35"/>
      <c r="BB565" s="35"/>
      <c r="BC565" s="35"/>
      <c r="BD565" s="35"/>
      <c r="BE565" s="35"/>
      <c r="BF565" s="35"/>
    </row>
    <row r="566" spans="51:58" x14ac:dyDescent="0.25">
      <c r="AY566" s="35"/>
      <c r="AZ566" s="35"/>
      <c r="BA566" s="35"/>
      <c r="BB566" s="35"/>
      <c r="BC566" s="35"/>
      <c r="BD566" s="35"/>
      <c r="BE566" s="35"/>
      <c r="BF566" s="35"/>
    </row>
    <row r="567" spans="51:58" x14ac:dyDescent="0.25">
      <c r="AY567" s="35"/>
      <c r="AZ567" s="35"/>
      <c r="BA567" s="35"/>
      <c r="BB567" s="35"/>
      <c r="BC567" s="35"/>
      <c r="BD567" s="35"/>
      <c r="BE567" s="35"/>
      <c r="BF567" s="35"/>
    </row>
    <row r="568" spans="51:58" x14ac:dyDescent="0.25">
      <c r="AY568" s="35"/>
      <c r="AZ568" s="35"/>
      <c r="BA568" s="35"/>
      <c r="BB568" s="35"/>
      <c r="BC568" s="35"/>
      <c r="BD568" s="35"/>
      <c r="BE568" s="35"/>
      <c r="BF568" s="35"/>
    </row>
    <row r="569" spans="51:58" x14ac:dyDescent="0.25">
      <c r="AY569" s="35"/>
      <c r="AZ569" s="35"/>
      <c r="BA569" s="35"/>
      <c r="BB569" s="35"/>
      <c r="BC569" s="35"/>
      <c r="BD569" s="35"/>
      <c r="BE569" s="35"/>
      <c r="BF569" s="35"/>
    </row>
    <row r="570" spans="51:58" x14ac:dyDescent="0.25">
      <c r="AY570" s="35"/>
      <c r="AZ570" s="35"/>
      <c r="BA570" s="35"/>
      <c r="BB570" s="35"/>
      <c r="BC570" s="35"/>
      <c r="BD570" s="35"/>
      <c r="BE570" s="35"/>
      <c r="BF570" s="35"/>
    </row>
    <row r="571" spans="51:58" x14ac:dyDescent="0.25">
      <c r="AY571" s="35"/>
      <c r="AZ571" s="35"/>
      <c r="BA571" s="35"/>
      <c r="BB571" s="35"/>
      <c r="BC571" s="35"/>
      <c r="BD571" s="35"/>
      <c r="BE571" s="35"/>
      <c r="BF571" s="35"/>
    </row>
    <row r="572" spans="51:58" x14ac:dyDescent="0.25">
      <c r="AY572" s="35"/>
      <c r="AZ572" s="35"/>
      <c r="BA572" s="35"/>
      <c r="BB572" s="35"/>
      <c r="BC572" s="35"/>
      <c r="BD572" s="35"/>
      <c r="BE572" s="35"/>
      <c r="BF572" s="35"/>
    </row>
    <row r="573" spans="51:58" x14ac:dyDescent="0.25">
      <c r="AY573" s="35"/>
      <c r="AZ573" s="35"/>
      <c r="BA573" s="35"/>
      <c r="BB573" s="35"/>
      <c r="BC573" s="35"/>
      <c r="BD573" s="35"/>
      <c r="BE573" s="35"/>
      <c r="BF573" s="35"/>
    </row>
    <row r="574" spans="51:58" x14ac:dyDescent="0.25">
      <c r="AY574" s="35"/>
      <c r="AZ574" s="35"/>
      <c r="BA574" s="35"/>
      <c r="BB574" s="35"/>
      <c r="BC574" s="35"/>
      <c r="BD574" s="35"/>
      <c r="BE574" s="35"/>
      <c r="BF574" s="35"/>
    </row>
    <row r="575" spans="51:58" x14ac:dyDescent="0.25">
      <c r="AY575" s="35"/>
      <c r="AZ575" s="35"/>
      <c r="BA575" s="35"/>
      <c r="BB575" s="35"/>
      <c r="BC575" s="35"/>
      <c r="BD575" s="35"/>
      <c r="BE575" s="35"/>
      <c r="BF575" s="35"/>
    </row>
    <row r="576" spans="51:58" x14ac:dyDescent="0.25">
      <c r="AY576" s="35"/>
      <c r="AZ576" s="35"/>
      <c r="BA576" s="35"/>
      <c r="BB576" s="35"/>
      <c r="BC576" s="35"/>
      <c r="BD576" s="35"/>
      <c r="BE576" s="35"/>
      <c r="BF576" s="35"/>
    </row>
    <row r="577" spans="51:58" x14ac:dyDescent="0.25">
      <c r="AY577" s="35"/>
      <c r="AZ577" s="35"/>
      <c r="BA577" s="35"/>
      <c r="BB577" s="35"/>
      <c r="BC577" s="35"/>
      <c r="BD577" s="35"/>
      <c r="BE577" s="35"/>
      <c r="BF577" s="35"/>
    </row>
    <row r="578" spans="51:58" x14ac:dyDescent="0.25">
      <c r="AY578" s="35"/>
      <c r="AZ578" s="35"/>
      <c r="BA578" s="35"/>
      <c r="BB578" s="35"/>
      <c r="BC578" s="35"/>
      <c r="BD578" s="35"/>
      <c r="BE578" s="35"/>
      <c r="BF578" s="35"/>
    </row>
    <row r="579" spans="51:58" x14ac:dyDescent="0.25">
      <c r="AY579" s="35"/>
      <c r="AZ579" s="35"/>
      <c r="BA579" s="35"/>
      <c r="BB579" s="35"/>
      <c r="BC579" s="35"/>
      <c r="BD579" s="35"/>
      <c r="BE579" s="35"/>
      <c r="BF579" s="35"/>
    </row>
    <row r="580" spans="51:58" x14ac:dyDescent="0.25">
      <c r="AY580" s="35"/>
      <c r="AZ580" s="35"/>
      <c r="BA580" s="35"/>
      <c r="BB580" s="35"/>
      <c r="BC580" s="35"/>
      <c r="BD580" s="35"/>
      <c r="BE580" s="35"/>
      <c r="BF580" s="35"/>
    </row>
    <row r="581" spans="51:58" x14ac:dyDescent="0.25">
      <c r="AY581" s="35"/>
      <c r="AZ581" s="35"/>
      <c r="BA581" s="35"/>
      <c r="BB581" s="35"/>
      <c r="BC581" s="35"/>
      <c r="BD581" s="35"/>
      <c r="BE581" s="35"/>
      <c r="BF581" s="35"/>
    </row>
    <row r="582" spans="51:58" x14ac:dyDescent="0.25">
      <c r="AY582" s="35"/>
      <c r="AZ582" s="35"/>
      <c r="BA582" s="35"/>
      <c r="BB582" s="35"/>
      <c r="BC582" s="35"/>
      <c r="BD582" s="35"/>
      <c r="BE582" s="35"/>
      <c r="BF582" s="35"/>
    </row>
    <row r="583" spans="51:58" x14ac:dyDescent="0.25">
      <c r="AY583" s="35"/>
      <c r="AZ583" s="35"/>
      <c r="BA583" s="35"/>
      <c r="BB583" s="35"/>
      <c r="BC583" s="35"/>
      <c r="BD583" s="35"/>
      <c r="BE583" s="35"/>
      <c r="BF583" s="35"/>
    </row>
    <row r="584" spans="51:58" x14ac:dyDescent="0.25">
      <c r="AY584" s="35"/>
      <c r="AZ584" s="35"/>
      <c r="BA584" s="35"/>
      <c r="BB584" s="35"/>
      <c r="BC584" s="35"/>
      <c r="BD584" s="35"/>
      <c r="BE584" s="35"/>
      <c r="BF584" s="35"/>
    </row>
    <row r="585" spans="51:58" x14ac:dyDescent="0.25">
      <c r="AY585" s="35"/>
      <c r="AZ585" s="35"/>
      <c r="BA585" s="35"/>
      <c r="BB585" s="35"/>
      <c r="BC585" s="35"/>
      <c r="BD585" s="35"/>
      <c r="BE585" s="35"/>
      <c r="BF585" s="35"/>
    </row>
    <row r="586" spans="51:58" x14ac:dyDescent="0.25">
      <c r="AY586" s="35"/>
      <c r="AZ586" s="35"/>
      <c r="BA586" s="35"/>
      <c r="BB586" s="35"/>
      <c r="BC586" s="35"/>
      <c r="BD586" s="35"/>
      <c r="BE586" s="35"/>
      <c r="BF586" s="35"/>
    </row>
    <row r="587" spans="51:58" x14ac:dyDescent="0.25">
      <c r="AY587" s="35"/>
      <c r="AZ587" s="35"/>
      <c r="BA587" s="35"/>
      <c r="BB587" s="35"/>
      <c r="BC587" s="35"/>
      <c r="BD587" s="35"/>
      <c r="BE587" s="35"/>
      <c r="BF587" s="35"/>
    </row>
    <row r="588" spans="51:58" x14ac:dyDescent="0.25">
      <c r="AY588" s="35"/>
      <c r="AZ588" s="35"/>
      <c r="BA588" s="35"/>
      <c r="BB588" s="35"/>
      <c r="BC588" s="35"/>
      <c r="BD588" s="35"/>
      <c r="BE588" s="35"/>
      <c r="BF588" s="35"/>
    </row>
    <row r="589" spans="51:58" x14ac:dyDescent="0.25">
      <c r="AY589" s="35"/>
      <c r="AZ589" s="35"/>
      <c r="BA589" s="35"/>
      <c r="BB589" s="35"/>
      <c r="BC589" s="35"/>
      <c r="BD589" s="35"/>
      <c r="BE589" s="35"/>
      <c r="BF589" s="35"/>
    </row>
    <row r="590" spans="51:58" x14ac:dyDescent="0.25">
      <c r="AY590" s="35"/>
      <c r="AZ590" s="35"/>
      <c r="BA590" s="35"/>
      <c r="BB590" s="35"/>
      <c r="BC590" s="35"/>
      <c r="BD590" s="35"/>
      <c r="BE590" s="35"/>
      <c r="BF590" s="35"/>
    </row>
    <row r="591" spans="51:58" x14ac:dyDescent="0.25">
      <c r="AY591" s="35"/>
      <c r="AZ591" s="35"/>
      <c r="BA591" s="35"/>
      <c r="BB591" s="35"/>
      <c r="BC591" s="35"/>
      <c r="BD591" s="35"/>
      <c r="BE591" s="35"/>
      <c r="BF591" s="35"/>
    </row>
    <row r="592" spans="51:58" x14ac:dyDescent="0.25">
      <c r="AY592" s="35"/>
      <c r="AZ592" s="35"/>
      <c r="BA592" s="35"/>
      <c r="BB592" s="35"/>
      <c r="BC592" s="35"/>
      <c r="BD592" s="35"/>
      <c r="BE592" s="35"/>
      <c r="BF592" s="35"/>
    </row>
    <row r="593" spans="51:58" x14ac:dyDescent="0.25">
      <c r="AY593" s="35"/>
      <c r="AZ593" s="35"/>
      <c r="BA593" s="35"/>
      <c r="BB593" s="35"/>
      <c r="BC593" s="35"/>
      <c r="BD593" s="35"/>
      <c r="BE593" s="35"/>
      <c r="BF593" s="35"/>
    </row>
    <row r="594" spans="51:58" x14ac:dyDescent="0.25">
      <c r="AY594" s="35"/>
      <c r="AZ594" s="35"/>
      <c r="BA594" s="35"/>
      <c r="BB594" s="35"/>
      <c r="BC594" s="35"/>
      <c r="BD594" s="35"/>
      <c r="BE594" s="35"/>
      <c r="BF594" s="35"/>
    </row>
    <row r="595" spans="51:58" x14ac:dyDescent="0.25">
      <c r="AY595" s="35"/>
      <c r="AZ595" s="35"/>
      <c r="BA595" s="35"/>
      <c r="BB595" s="35"/>
      <c r="BC595" s="35"/>
      <c r="BD595" s="35"/>
      <c r="BE595" s="35"/>
      <c r="BF595" s="35"/>
    </row>
    <row r="596" spans="51:58" x14ac:dyDescent="0.25">
      <c r="AY596" s="35"/>
      <c r="AZ596" s="35"/>
      <c r="BA596" s="35"/>
      <c r="BB596" s="35"/>
      <c r="BC596" s="35"/>
      <c r="BD596" s="35"/>
      <c r="BE596" s="35"/>
      <c r="BF596" s="35"/>
    </row>
    <row r="597" spans="51:58" x14ac:dyDescent="0.25">
      <c r="AY597" s="35"/>
      <c r="AZ597" s="35"/>
      <c r="BA597" s="35"/>
      <c r="BB597" s="35"/>
      <c r="BC597" s="35"/>
      <c r="BD597" s="35"/>
      <c r="BE597" s="35"/>
      <c r="BF597" s="35"/>
    </row>
    <row r="598" spans="51:58" x14ac:dyDescent="0.25">
      <c r="AY598" s="35"/>
      <c r="AZ598" s="35"/>
      <c r="BA598" s="35"/>
      <c r="BB598" s="35"/>
      <c r="BC598" s="35"/>
      <c r="BD598" s="35"/>
      <c r="BE598" s="35"/>
      <c r="BF598" s="35"/>
    </row>
    <row r="599" spans="51:58" x14ac:dyDescent="0.25">
      <c r="AY599" s="35"/>
      <c r="AZ599" s="35"/>
      <c r="BA599" s="35"/>
      <c r="BB599" s="35"/>
      <c r="BC599" s="35"/>
      <c r="BD599" s="35"/>
      <c r="BE599" s="35"/>
      <c r="BF599" s="35"/>
    </row>
    <row r="600" spans="51:58" x14ac:dyDescent="0.25">
      <c r="AY600" s="35"/>
      <c r="AZ600" s="35"/>
      <c r="BA600" s="35"/>
      <c r="BB600" s="35"/>
      <c r="BC600" s="35"/>
      <c r="BD600" s="35"/>
      <c r="BE600" s="35"/>
      <c r="BF600" s="35"/>
    </row>
    <row r="601" spans="51:58" x14ac:dyDescent="0.25">
      <c r="AY601" s="35"/>
      <c r="AZ601" s="35"/>
      <c r="BA601" s="35"/>
      <c r="BB601" s="35"/>
      <c r="BC601" s="35"/>
      <c r="BD601" s="35"/>
      <c r="BE601" s="35"/>
      <c r="BF601" s="35"/>
    </row>
    <row r="602" spans="51:58" x14ac:dyDescent="0.25">
      <c r="AY602" s="35"/>
      <c r="AZ602" s="35"/>
      <c r="BA602" s="35"/>
      <c r="BB602" s="35"/>
      <c r="BC602" s="35"/>
      <c r="BD602" s="35"/>
      <c r="BE602" s="35"/>
      <c r="BF602" s="35"/>
    </row>
    <row r="603" spans="51:58" x14ac:dyDescent="0.25">
      <c r="AY603" s="35"/>
      <c r="AZ603" s="35"/>
      <c r="BA603" s="35"/>
      <c r="BB603" s="35"/>
      <c r="BC603" s="35"/>
      <c r="BD603" s="35"/>
      <c r="BE603" s="35"/>
      <c r="BF603" s="35"/>
    </row>
    <row r="604" spans="51:58" x14ac:dyDescent="0.25">
      <c r="AY604" s="35"/>
      <c r="AZ604" s="35"/>
      <c r="BA604" s="35"/>
      <c r="BB604" s="35"/>
      <c r="BC604" s="35"/>
      <c r="BD604" s="35"/>
      <c r="BE604" s="35"/>
      <c r="BF604" s="35"/>
    </row>
    <row r="605" spans="51:58" x14ac:dyDescent="0.25">
      <c r="AY605" s="35"/>
      <c r="AZ605" s="35"/>
      <c r="BA605" s="35"/>
      <c r="BB605" s="35"/>
      <c r="BC605" s="35"/>
      <c r="BD605" s="35"/>
      <c r="BE605" s="35"/>
      <c r="BF605" s="35"/>
    </row>
    <row r="606" spans="51:58" x14ac:dyDescent="0.25">
      <c r="AY606" s="35"/>
      <c r="AZ606" s="35"/>
      <c r="BA606" s="35"/>
      <c r="BB606" s="35"/>
      <c r="BC606" s="35"/>
      <c r="BD606" s="35"/>
      <c r="BE606" s="35"/>
      <c r="BF606" s="35"/>
    </row>
    <row r="607" spans="51:58" x14ac:dyDescent="0.25">
      <c r="AY607" s="35"/>
      <c r="AZ607" s="35"/>
      <c r="BA607" s="35"/>
      <c r="BB607" s="35"/>
      <c r="BC607" s="35"/>
      <c r="BD607" s="35"/>
      <c r="BE607" s="35"/>
      <c r="BF607" s="35"/>
    </row>
    <row r="608" spans="51:58" x14ac:dyDescent="0.25">
      <c r="AY608" s="35"/>
      <c r="AZ608" s="35"/>
      <c r="BA608" s="35"/>
      <c r="BB608" s="35"/>
      <c r="BC608" s="35"/>
      <c r="BD608" s="35"/>
      <c r="BE608" s="35"/>
      <c r="BF608" s="35"/>
    </row>
    <row r="609" spans="51:58" x14ac:dyDescent="0.25">
      <c r="AY609" s="35"/>
      <c r="AZ609" s="35"/>
      <c r="BA609" s="35"/>
      <c r="BB609" s="35"/>
      <c r="BC609" s="35"/>
      <c r="BD609" s="35"/>
      <c r="BE609" s="35"/>
      <c r="BF609" s="35"/>
    </row>
    <row r="610" spans="51:58" x14ac:dyDescent="0.25">
      <c r="AY610" s="35"/>
      <c r="AZ610" s="35"/>
      <c r="BA610" s="35"/>
      <c r="BB610" s="35"/>
      <c r="BC610" s="35"/>
      <c r="BD610" s="35"/>
      <c r="BE610" s="35"/>
      <c r="BF610" s="35"/>
    </row>
    <row r="611" spans="51:58" x14ac:dyDescent="0.25">
      <c r="AY611" s="35"/>
      <c r="AZ611" s="35"/>
      <c r="BA611" s="35"/>
      <c r="BB611" s="35"/>
      <c r="BC611" s="35"/>
      <c r="BD611" s="35"/>
      <c r="BE611" s="35"/>
      <c r="BF611" s="35"/>
    </row>
    <row r="612" spans="51:58" x14ac:dyDescent="0.25">
      <c r="AY612" s="35"/>
      <c r="AZ612" s="35"/>
      <c r="BA612" s="35"/>
      <c r="BB612" s="35"/>
      <c r="BC612" s="35"/>
      <c r="BD612" s="35"/>
      <c r="BE612" s="35"/>
      <c r="BF612" s="35"/>
    </row>
    <row r="613" spans="51:58" x14ac:dyDescent="0.25">
      <c r="AY613" s="35"/>
      <c r="AZ613" s="35"/>
      <c r="BA613" s="35"/>
      <c r="BB613" s="35"/>
      <c r="BC613" s="35"/>
      <c r="BD613" s="35"/>
      <c r="BE613" s="35"/>
      <c r="BF613" s="35"/>
    </row>
    <row r="614" spans="51:58" x14ac:dyDescent="0.25">
      <c r="AY614" s="35"/>
      <c r="AZ614" s="35"/>
      <c r="BA614" s="35"/>
      <c r="BB614" s="35"/>
      <c r="BC614" s="35"/>
      <c r="BD614" s="35"/>
      <c r="BE614" s="35"/>
      <c r="BF614" s="35"/>
    </row>
    <row r="615" spans="51:58" x14ac:dyDescent="0.25">
      <c r="AY615" s="35"/>
      <c r="AZ615" s="35"/>
      <c r="BA615" s="35"/>
      <c r="BB615" s="35"/>
      <c r="BC615" s="35"/>
      <c r="BD615" s="35"/>
      <c r="BE615" s="35"/>
      <c r="BF615" s="35"/>
    </row>
    <row r="616" spans="51:58" x14ac:dyDescent="0.25">
      <c r="AY616" s="35"/>
      <c r="AZ616" s="35"/>
      <c r="BA616" s="35"/>
      <c r="BB616" s="35"/>
      <c r="BC616" s="35"/>
      <c r="BD616" s="35"/>
      <c r="BE616" s="35"/>
      <c r="BF616" s="35"/>
    </row>
    <row r="617" spans="51:58" x14ac:dyDescent="0.25">
      <c r="AY617" s="35"/>
      <c r="AZ617" s="35"/>
      <c r="BA617" s="35"/>
      <c r="BB617" s="35"/>
      <c r="BC617" s="35"/>
      <c r="BD617" s="35"/>
      <c r="BE617" s="35"/>
      <c r="BF617" s="35"/>
    </row>
    <row r="618" spans="51:58" x14ac:dyDescent="0.25">
      <c r="AY618" s="35"/>
      <c r="AZ618" s="35"/>
      <c r="BA618" s="35"/>
      <c r="BB618" s="35"/>
      <c r="BC618" s="35"/>
      <c r="BD618" s="35"/>
      <c r="BE618" s="35"/>
      <c r="BF618" s="35"/>
    </row>
    <row r="619" spans="51:58" x14ac:dyDescent="0.25">
      <c r="AY619" s="35"/>
      <c r="AZ619" s="35"/>
      <c r="BA619" s="35"/>
      <c r="BB619" s="35"/>
      <c r="BC619" s="35"/>
      <c r="BD619" s="35"/>
      <c r="BE619" s="35"/>
      <c r="BF619" s="35"/>
    </row>
    <row r="620" spans="51:58" x14ac:dyDescent="0.25">
      <c r="AY620" s="35"/>
      <c r="AZ620" s="35"/>
      <c r="BA620" s="35"/>
      <c r="BB620" s="35"/>
      <c r="BC620" s="35"/>
      <c r="BD620" s="35"/>
      <c r="BE620" s="35"/>
      <c r="BF620" s="35"/>
    </row>
    <row r="621" spans="51:58" x14ac:dyDescent="0.25">
      <c r="AY621" s="35"/>
      <c r="AZ621" s="35"/>
      <c r="BA621" s="35"/>
      <c r="BB621" s="35"/>
      <c r="BC621" s="35"/>
      <c r="BD621" s="35"/>
      <c r="BE621" s="35"/>
      <c r="BF621" s="35"/>
    </row>
    <row r="622" spans="51:58" x14ac:dyDescent="0.25">
      <c r="AY622" s="35"/>
      <c r="AZ622" s="35"/>
      <c r="BA622" s="35"/>
      <c r="BB622" s="35"/>
      <c r="BC622" s="35"/>
      <c r="BD622" s="35"/>
      <c r="BE622" s="35"/>
      <c r="BF622" s="35"/>
    </row>
    <row r="623" spans="51:58" x14ac:dyDescent="0.25">
      <c r="AY623" s="35"/>
      <c r="AZ623" s="35"/>
      <c r="BA623" s="35"/>
      <c r="BB623" s="35"/>
      <c r="BC623" s="35"/>
      <c r="BD623" s="35"/>
      <c r="BE623" s="35"/>
      <c r="BF623" s="35"/>
    </row>
    <row r="624" spans="51:58" x14ac:dyDescent="0.25">
      <c r="AY624" s="35"/>
      <c r="AZ624" s="35"/>
      <c r="BA624" s="35"/>
      <c r="BB624" s="35"/>
      <c r="BC624" s="35"/>
      <c r="BD624" s="35"/>
      <c r="BE624" s="35"/>
      <c r="BF624" s="35"/>
    </row>
    <row r="625" spans="51:58" x14ac:dyDescent="0.25">
      <c r="AY625" s="35"/>
      <c r="AZ625" s="35"/>
      <c r="BA625" s="35"/>
      <c r="BB625" s="35"/>
      <c r="BC625" s="35"/>
      <c r="BD625" s="35"/>
      <c r="BE625" s="35"/>
      <c r="BF625" s="35"/>
    </row>
    <row r="626" spans="51:58" x14ac:dyDescent="0.25">
      <c r="AY626" s="35"/>
      <c r="AZ626" s="35"/>
      <c r="BA626" s="35"/>
      <c r="BB626" s="35"/>
      <c r="BC626" s="35"/>
      <c r="BD626" s="35"/>
      <c r="BE626" s="35"/>
      <c r="BF626" s="35"/>
    </row>
    <row r="627" spans="51:58" x14ac:dyDescent="0.25">
      <c r="AY627" s="35"/>
      <c r="AZ627" s="35"/>
      <c r="BA627" s="35"/>
      <c r="BB627" s="35"/>
      <c r="BC627" s="35"/>
      <c r="BD627" s="35"/>
      <c r="BE627" s="35"/>
      <c r="BF627" s="35"/>
    </row>
    <row r="628" spans="51:58" x14ac:dyDescent="0.25">
      <c r="AY628" s="35"/>
      <c r="AZ628" s="35"/>
      <c r="BA628" s="35"/>
      <c r="BB628" s="35"/>
      <c r="BC628" s="35"/>
      <c r="BD628" s="35"/>
      <c r="BE628" s="35"/>
      <c r="BF628" s="35"/>
    </row>
    <row r="629" spans="51:58" x14ac:dyDescent="0.25">
      <c r="AY629" s="35"/>
      <c r="AZ629" s="35"/>
      <c r="BA629" s="35"/>
      <c r="BB629" s="35"/>
      <c r="BC629" s="35"/>
      <c r="BD629" s="35"/>
      <c r="BE629" s="35"/>
      <c r="BF629" s="35"/>
    </row>
    <row r="630" spans="51:58" x14ac:dyDescent="0.25">
      <c r="AY630" s="35"/>
      <c r="AZ630" s="35"/>
      <c r="BA630" s="35"/>
      <c r="BB630" s="35"/>
      <c r="BC630" s="35"/>
      <c r="BD630" s="35"/>
      <c r="BE630" s="35"/>
      <c r="BF630" s="35"/>
    </row>
    <row r="631" spans="51:58" x14ac:dyDescent="0.25">
      <c r="AY631" s="35"/>
      <c r="AZ631" s="35"/>
      <c r="BA631" s="35"/>
      <c r="BB631" s="35"/>
      <c r="BC631" s="35"/>
      <c r="BD631" s="35"/>
      <c r="BE631" s="35"/>
      <c r="BF631" s="35"/>
    </row>
    <row r="632" spans="51:58" x14ac:dyDescent="0.25">
      <c r="AY632" s="35"/>
      <c r="AZ632" s="35"/>
      <c r="BA632" s="35"/>
      <c r="BB632" s="35"/>
      <c r="BC632" s="35"/>
      <c r="BD632" s="35"/>
      <c r="BE632" s="35"/>
      <c r="BF632" s="35"/>
    </row>
    <row r="633" spans="51:58" x14ac:dyDescent="0.25">
      <c r="AY633" s="35"/>
      <c r="AZ633" s="35"/>
      <c r="BA633" s="35"/>
      <c r="BB633" s="35"/>
      <c r="BC633" s="35"/>
      <c r="BD633" s="35"/>
      <c r="BE633" s="35"/>
      <c r="BF633" s="35"/>
    </row>
    <row r="634" spans="51:58" x14ac:dyDescent="0.25">
      <c r="AY634" s="35"/>
      <c r="AZ634" s="35"/>
      <c r="BA634" s="35"/>
      <c r="BB634" s="35"/>
      <c r="BC634" s="35"/>
      <c r="BD634" s="35"/>
      <c r="BE634" s="35"/>
      <c r="BF634" s="35"/>
    </row>
    <row r="635" spans="51:58" x14ac:dyDescent="0.25">
      <c r="AY635" s="35"/>
      <c r="AZ635" s="35"/>
      <c r="BA635" s="35"/>
      <c r="BB635" s="35"/>
      <c r="BC635" s="35"/>
      <c r="BD635" s="35"/>
      <c r="BE635" s="35"/>
      <c r="BF635" s="35"/>
    </row>
    <row r="636" spans="51:58" x14ac:dyDescent="0.25">
      <c r="AY636" s="35"/>
      <c r="AZ636" s="35"/>
      <c r="BA636" s="35"/>
      <c r="BB636" s="35"/>
      <c r="BC636" s="35"/>
      <c r="BD636" s="35"/>
      <c r="BE636" s="35"/>
      <c r="BF636" s="35"/>
    </row>
    <row r="637" spans="51:58" x14ac:dyDescent="0.25">
      <c r="AY637" s="35"/>
      <c r="AZ637" s="35"/>
      <c r="BA637" s="35"/>
      <c r="BB637" s="35"/>
      <c r="BC637" s="35"/>
      <c r="BD637" s="35"/>
      <c r="BE637" s="35"/>
      <c r="BF637" s="35"/>
    </row>
    <row r="638" spans="51:58" x14ac:dyDescent="0.25">
      <c r="AY638" s="35"/>
      <c r="AZ638" s="35"/>
      <c r="BA638" s="35"/>
      <c r="BB638" s="35"/>
      <c r="BC638" s="35"/>
      <c r="BD638" s="35"/>
      <c r="BE638" s="35"/>
      <c r="BF638" s="35"/>
    </row>
    <row r="639" spans="51:58" x14ac:dyDescent="0.25">
      <c r="AY639" s="35"/>
      <c r="AZ639" s="35"/>
      <c r="BA639" s="35"/>
      <c r="BB639" s="35"/>
      <c r="BC639" s="35"/>
      <c r="BD639" s="35"/>
      <c r="BE639" s="35"/>
      <c r="BF639" s="35"/>
    </row>
    <row r="640" spans="51:58" x14ac:dyDescent="0.25">
      <c r="AY640" s="35"/>
      <c r="AZ640" s="35"/>
      <c r="BA640" s="35"/>
      <c r="BB640" s="35"/>
      <c r="BC640" s="35"/>
      <c r="BD640" s="35"/>
      <c r="BE640" s="35"/>
      <c r="BF640" s="35"/>
    </row>
    <row r="641" spans="51:58" x14ac:dyDescent="0.25">
      <c r="AY641" s="35"/>
      <c r="AZ641" s="35"/>
      <c r="BA641" s="35"/>
      <c r="BB641" s="35"/>
      <c r="BC641" s="35"/>
      <c r="BD641" s="35"/>
      <c r="BE641" s="35"/>
      <c r="BF641" s="35"/>
    </row>
    <row r="642" spans="51:58" x14ac:dyDescent="0.25">
      <c r="AY642" s="35"/>
      <c r="AZ642" s="35"/>
      <c r="BA642" s="35"/>
      <c r="BB642" s="35"/>
      <c r="BC642" s="35"/>
      <c r="BD642" s="35"/>
      <c r="BE642" s="35"/>
      <c r="BF642" s="35"/>
    </row>
    <row r="643" spans="51:58" x14ac:dyDescent="0.25">
      <c r="AY643" s="35"/>
      <c r="AZ643" s="35"/>
      <c r="BA643" s="35"/>
      <c r="BB643" s="35"/>
      <c r="BC643" s="35"/>
      <c r="BD643" s="35"/>
      <c r="BE643" s="35"/>
      <c r="BF643" s="35"/>
    </row>
    <row r="644" spans="51:58" x14ac:dyDescent="0.25">
      <c r="AY644" s="35"/>
      <c r="AZ644" s="35"/>
      <c r="BA644" s="35"/>
      <c r="BB644" s="35"/>
      <c r="BC644" s="35"/>
      <c r="BD644" s="35"/>
      <c r="BE644" s="35"/>
      <c r="BF644" s="35"/>
    </row>
    <row r="645" spans="51:58" x14ac:dyDescent="0.25">
      <c r="AY645" s="35"/>
      <c r="AZ645" s="35"/>
      <c r="BA645" s="35"/>
      <c r="BB645" s="35"/>
      <c r="BC645" s="35"/>
      <c r="BD645" s="35"/>
      <c r="BE645" s="35"/>
      <c r="BF645" s="35"/>
    </row>
    <row r="646" spans="51:58" x14ac:dyDescent="0.25">
      <c r="AY646" s="35"/>
      <c r="AZ646" s="35"/>
      <c r="BA646" s="35"/>
      <c r="BB646" s="35"/>
      <c r="BC646" s="35"/>
      <c r="BD646" s="35"/>
      <c r="BE646" s="35"/>
      <c r="BF646" s="35"/>
    </row>
    <row r="647" spans="51:58" x14ac:dyDescent="0.25">
      <c r="AY647" s="35"/>
      <c r="AZ647" s="35"/>
      <c r="BA647" s="35"/>
      <c r="BB647" s="35"/>
      <c r="BC647" s="35"/>
      <c r="BD647" s="35"/>
      <c r="BE647" s="35"/>
      <c r="BF647" s="35"/>
    </row>
    <row r="648" spans="51:58" x14ac:dyDescent="0.25">
      <c r="AY648" s="35"/>
      <c r="AZ648" s="35"/>
      <c r="BA648" s="35"/>
      <c r="BB648" s="35"/>
      <c r="BC648" s="35"/>
      <c r="BD648" s="35"/>
      <c r="BE648" s="35"/>
      <c r="BF648" s="35"/>
    </row>
    <row r="649" spans="51:58" x14ac:dyDescent="0.25">
      <c r="AY649" s="35"/>
      <c r="AZ649" s="35"/>
      <c r="BA649" s="35"/>
      <c r="BB649" s="35"/>
      <c r="BC649" s="35"/>
      <c r="BD649" s="35"/>
      <c r="BE649" s="35"/>
      <c r="BF649" s="35"/>
    </row>
    <row r="650" spans="51:58" x14ac:dyDescent="0.25">
      <c r="AY650" s="35"/>
      <c r="AZ650" s="35"/>
      <c r="BA650" s="35"/>
      <c r="BB650" s="35"/>
      <c r="BC650" s="35"/>
      <c r="BD650" s="35"/>
      <c r="BE650" s="35"/>
      <c r="BF650" s="35"/>
    </row>
    <row r="651" spans="51:58" x14ac:dyDescent="0.25">
      <c r="AY651" s="35"/>
      <c r="AZ651" s="35"/>
      <c r="BA651" s="35"/>
      <c r="BB651" s="35"/>
      <c r="BC651" s="35"/>
      <c r="BD651" s="35"/>
      <c r="BE651" s="35"/>
      <c r="BF651" s="35"/>
    </row>
    <row r="652" spans="51:58" x14ac:dyDescent="0.25">
      <c r="AY652" s="35"/>
      <c r="AZ652" s="35"/>
      <c r="BA652" s="35"/>
      <c r="BB652" s="35"/>
      <c r="BC652" s="35"/>
      <c r="BD652" s="35"/>
      <c r="BE652" s="35"/>
      <c r="BF652" s="35"/>
    </row>
    <row r="653" spans="51:58" x14ac:dyDescent="0.25">
      <c r="AY653" s="35"/>
      <c r="AZ653" s="35"/>
      <c r="BA653" s="35"/>
      <c r="BB653" s="35"/>
      <c r="BC653" s="35"/>
      <c r="BD653" s="35"/>
      <c r="BE653" s="35"/>
      <c r="BF653" s="35"/>
    </row>
    <row r="654" spans="51:58" x14ac:dyDescent="0.25">
      <c r="AY654" s="35"/>
      <c r="AZ654" s="35"/>
      <c r="BA654" s="35"/>
      <c r="BB654" s="35"/>
      <c r="BC654" s="35"/>
      <c r="BD654" s="35"/>
      <c r="BE654" s="35"/>
      <c r="BF654" s="35"/>
    </row>
    <row r="655" spans="51:58" x14ac:dyDescent="0.25">
      <c r="AY655" s="35"/>
      <c r="AZ655" s="35"/>
      <c r="BA655" s="35"/>
      <c r="BB655" s="35"/>
      <c r="BC655" s="35"/>
      <c r="BD655" s="35"/>
      <c r="BE655" s="35"/>
      <c r="BF655" s="35"/>
    </row>
    <row r="656" spans="51:58" x14ac:dyDescent="0.25">
      <c r="AY656" s="35"/>
      <c r="AZ656" s="35"/>
      <c r="BA656" s="35"/>
      <c r="BB656" s="35"/>
      <c r="BC656" s="35"/>
      <c r="BD656" s="35"/>
      <c r="BE656" s="35"/>
      <c r="BF656" s="35"/>
    </row>
    <row r="657" spans="51:58" x14ac:dyDescent="0.25">
      <c r="AY657" s="35"/>
      <c r="AZ657" s="35"/>
      <c r="BA657" s="35"/>
      <c r="BB657" s="35"/>
      <c r="BC657" s="35"/>
      <c r="BD657" s="35"/>
      <c r="BE657" s="35"/>
      <c r="BF657" s="35"/>
    </row>
    <row r="658" spans="51:58" x14ac:dyDescent="0.25">
      <c r="AY658" s="35"/>
      <c r="AZ658" s="35"/>
      <c r="BA658" s="35"/>
      <c r="BB658" s="35"/>
      <c r="BC658" s="35"/>
      <c r="BD658" s="35"/>
      <c r="BE658" s="35"/>
      <c r="BF658" s="35"/>
    </row>
    <row r="659" spans="51:58" x14ac:dyDescent="0.25">
      <c r="AY659" s="35"/>
      <c r="AZ659" s="35"/>
      <c r="BA659" s="35"/>
      <c r="BB659" s="35"/>
      <c r="BC659" s="35"/>
      <c r="BD659" s="35"/>
      <c r="BE659" s="35"/>
      <c r="BF659" s="35"/>
    </row>
    <row r="660" spans="51:58" x14ac:dyDescent="0.25">
      <c r="AY660" s="35"/>
      <c r="AZ660" s="35"/>
      <c r="BA660" s="35"/>
      <c r="BB660" s="35"/>
      <c r="BC660" s="35"/>
      <c r="BD660" s="35"/>
      <c r="BE660" s="35"/>
      <c r="BF660" s="35"/>
    </row>
    <row r="661" spans="51:58" x14ac:dyDescent="0.25">
      <c r="AY661" s="35"/>
      <c r="AZ661" s="35"/>
      <c r="BA661" s="35"/>
      <c r="BB661" s="35"/>
      <c r="BC661" s="35"/>
      <c r="BD661" s="35"/>
      <c r="BE661" s="35"/>
      <c r="BF661" s="35"/>
    </row>
    <row r="662" spans="51:58" x14ac:dyDescent="0.25">
      <c r="AY662" s="35"/>
      <c r="AZ662" s="35"/>
      <c r="BA662" s="35"/>
      <c r="BB662" s="35"/>
      <c r="BC662" s="35"/>
      <c r="BD662" s="35"/>
      <c r="BE662" s="35"/>
      <c r="BF662" s="35"/>
    </row>
    <row r="663" spans="51:58" x14ac:dyDescent="0.25">
      <c r="AY663" s="35"/>
      <c r="AZ663" s="35"/>
      <c r="BA663" s="35"/>
      <c r="BB663" s="35"/>
      <c r="BC663" s="35"/>
      <c r="BD663" s="35"/>
      <c r="BE663" s="35"/>
      <c r="BF663" s="35"/>
    </row>
    <row r="664" spans="51:58" x14ac:dyDescent="0.25">
      <c r="AY664" s="35"/>
      <c r="AZ664" s="35"/>
      <c r="BA664" s="35"/>
      <c r="BB664" s="35"/>
      <c r="BC664" s="35"/>
      <c r="BD664" s="35"/>
      <c r="BE664" s="35"/>
      <c r="BF664" s="35"/>
    </row>
    <row r="665" spans="51:58" x14ac:dyDescent="0.25">
      <c r="AY665" s="35"/>
      <c r="AZ665" s="35"/>
      <c r="BA665" s="35"/>
      <c r="BB665" s="35"/>
      <c r="BC665" s="35"/>
      <c r="BD665" s="35"/>
      <c r="BE665" s="35"/>
      <c r="BF665" s="35"/>
    </row>
    <row r="666" spans="51:58" x14ac:dyDescent="0.25">
      <c r="AY666" s="35"/>
      <c r="AZ666" s="35"/>
      <c r="BA666" s="35"/>
      <c r="BB666" s="35"/>
      <c r="BC666" s="35"/>
      <c r="BD666" s="35"/>
      <c r="BE666" s="35"/>
      <c r="BF666" s="35"/>
    </row>
    <row r="667" spans="51:58" x14ac:dyDescent="0.25">
      <c r="AY667" s="35"/>
      <c r="AZ667" s="35"/>
      <c r="BA667" s="35"/>
      <c r="BB667" s="35"/>
      <c r="BC667" s="35"/>
      <c r="BD667" s="35"/>
      <c r="BE667" s="35"/>
      <c r="BF667" s="35"/>
    </row>
    <row r="668" spans="51:58" x14ac:dyDescent="0.25">
      <c r="AY668" s="35"/>
      <c r="AZ668" s="35"/>
      <c r="BA668" s="35"/>
      <c r="BB668" s="35"/>
      <c r="BC668" s="35"/>
      <c r="BD668" s="35"/>
      <c r="BE668" s="35"/>
      <c r="BF668" s="35"/>
    </row>
    <row r="669" spans="51:58" x14ac:dyDescent="0.25">
      <c r="AY669" s="35"/>
      <c r="AZ669" s="35"/>
      <c r="BA669" s="35"/>
      <c r="BB669" s="35"/>
      <c r="BC669" s="35"/>
      <c r="BD669" s="35"/>
      <c r="BE669" s="35"/>
      <c r="BF669" s="35"/>
    </row>
    <row r="670" spans="51:58" x14ac:dyDescent="0.25">
      <c r="AY670" s="35"/>
      <c r="AZ670" s="35"/>
      <c r="BA670" s="35"/>
      <c r="BB670" s="35"/>
      <c r="BC670" s="35"/>
      <c r="BD670" s="35"/>
      <c r="BE670" s="35"/>
      <c r="BF670" s="35"/>
    </row>
    <row r="671" spans="51:58" x14ac:dyDescent="0.25">
      <c r="AY671" s="35"/>
      <c r="AZ671" s="35"/>
      <c r="BA671" s="35"/>
      <c r="BB671" s="35"/>
      <c r="BC671" s="35"/>
      <c r="BD671" s="35"/>
      <c r="BE671" s="35"/>
      <c r="BF671" s="35"/>
    </row>
    <row r="672" spans="51:58" x14ac:dyDescent="0.25">
      <c r="AY672" s="35"/>
      <c r="AZ672" s="35"/>
      <c r="BA672" s="35"/>
      <c r="BB672" s="35"/>
      <c r="BC672" s="35"/>
      <c r="BD672" s="35"/>
      <c r="BE672" s="35"/>
      <c r="BF672" s="35"/>
    </row>
    <row r="673" spans="51:58" x14ac:dyDescent="0.25">
      <c r="AY673" s="35"/>
      <c r="AZ673" s="35"/>
      <c r="BA673" s="35"/>
      <c r="BB673" s="35"/>
      <c r="BC673" s="35"/>
      <c r="BD673" s="35"/>
      <c r="BE673" s="35"/>
      <c r="BF673" s="35"/>
    </row>
    <row r="674" spans="51:58" x14ac:dyDescent="0.25">
      <c r="AY674" s="35"/>
      <c r="AZ674" s="35"/>
      <c r="BA674" s="35"/>
      <c r="BB674" s="35"/>
      <c r="BC674" s="35"/>
      <c r="BD674" s="35"/>
      <c r="BE674" s="35"/>
      <c r="BF674" s="35"/>
    </row>
    <row r="675" spans="51:58" x14ac:dyDescent="0.25">
      <c r="AY675" s="35"/>
      <c r="AZ675" s="35"/>
      <c r="BA675" s="35"/>
      <c r="BB675" s="35"/>
      <c r="BC675" s="35"/>
      <c r="BD675" s="35"/>
      <c r="BE675" s="35"/>
      <c r="BF675" s="35"/>
    </row>
    <row r="676" spans="51:58" x14ac:dyDescent="0.25">
      <c r="AY676" s="35"/>
      <c r="AZ676" s="35"/>
      <c r="BA676" s="35"/>
      <c r="BB676" s="35"/>
      <c r="BC676" s="35"/>
      <c r="BD676" s="35"/>
      <c r="BE676" s="35"/>
      <c r="BF676" s="35"/>
    </row>
    <row r="677" spans="51:58" x14ac:dyDescent="0.25">
      <c r="AY677" s="35"/>
      <c r="AZ677" s="35"/>
      <c r="BA677" s="35"/>
      <c r="BB677" s="35"/>
      <c r="BC677" s="35"/>
      <c r="BD677" s="35"/>
      <c r="BE677" s="35"/>
      <c r="BF677" s="35"/>
    </row>
    <row r="678" spans="51:58" x14ac:dyDescent="0.25">
      <c r="AY678" s="35"/>
      <c r="AZ678" s="35"/>
      <c r="BA678" s="35"/>
      <c r="BB678" s="35"/>
      <c r="BC678" s="35"/>
      <c r="BD678" s="35"/>
      <c r="BE678" s="35"/>
      <c r="BF678" s="35"/>
    </row>
    <row r="679" spans="51:58" x14ac:dyDescent="0.25">
      <c r="AY679" s="35"/>
      <c r="AZ679" s="35"/>
      <c r="BA679" s="35"/>
      <c r="BB679" s="35"/>
      <c r="BC679" s="35"/>
      <c r="BD679" s="35"/>
      <c r="BE679" s="35"/>
      <c r="BF679" s="35"/>
    </row>
    <row r="680" spans="51:58" x14ac:dyDescent="0.25">
      <c r="AY680" s="35"/>
      <c r="AZ680" s="35"/>
      <c r="BA680" s="35"/>
      <c r="BB680" s="35"/>
      <c r="BC680" s="35"/>
      <c r="BD680" s="35"/>
      <c r="BE680" s="35"/>
      <c r="BF680" s="35"/>
    </row>
    <row r="681" spans="51:58" x14ac:dyDescent="0.25">
      <c r="AY681" s="35"/>
      <c r="AZ681" s="35"/>
      <c r="BA681" s="35"/>
      <c r="BB681" s="35"/>
      <c r="BC681" s="35"/>
      <c r="BD681" s="35"/>
      <c r="BE681" s="35"/>
      <c r="BF681" s="35"/>
    </row>
    <row r="682" spans="51:58" x14ac:dyDescent="0.25">
      <c r="AY682" s="35"/>
      <c r="AZ682" s="35"/>
      <c r="BA682" s="35"/>
      <c r="BB682" s="35"/>
      <c r="BC682" s="35"/>
      <c r="BD682" s="35"/>
      <c r="BE682" s="35"/>
      <c r="BF682" s="35"/>
    </row>
    <row r="683" spans="51:58" x14ac:dyDescent="0.25">
      <c r="AY683" s="35"/>
      <c r="AZ683" s="35"/>
      <c r="BA683" s="35"/>
      <c r="BB683" s="35"/>
      <c r="BC683" s="35"/>
      <c r="BD683" s="35"/>
      <c r="BE683" s="35"/>
      <c r="BF683" s="35"/>
    </row>
    <row r="684" spans="51:58" x14ac:dyDescent="0.25">
      <c r="AY684" s="35"/>
      <c r="AZ684" s="35"/>
      <c r="BA684" s="35"/>
      <c r="BB684" s="35"/>
      <c r="BC684" s="35"/>
      <c r="BD684" s="35"/>
      <c r="BE684" s="35"/>
      <c r="BF684" s="35"/>
    </row>
    <row r="685" spans="51:58" x14ac:dyDescent="0.25">
      <c r="AY685" s="35"/>
      <c r="AZ685" s="35"/>
      <c r="BA685" s="35"/>
      <c r="BB685" s="35"/>
      <c r="BC685" s="35"/>
      <c r="BD685" s="35"/>
      <c r="BE685" s="35"/>
      <c r="BF685" s="35"/>
    </row>
    <row r="686" spans="51:58" x14ac:dyDescent="0.25">
      <c r="AY686" s="35"/>
      <c r="AZ686" s="35"/>
      <c r="BA686" s="35"/>
      <c r="BB686" s="35"/>
      <c r="BC686" s="35"/>
      <c r="BD686" s="35"/>
      <c r="BE686" s="35"/>
      <c r="BF686" s="35"/>
    </row>
    <row r="687" spans="51:58" x14ac:dyDescent="0.25">
      <c r="AY687" s="35"/>
      <c r="AZ687" s="35"/>
      <c r="BA687" s="35"/>
      <c r="BB687" s="35"/>
      <c r="BC687" s="35"/>
      <c r="BD687" s="35"/>
      <c r="BE687" s="35"/>
      <c r="BF687" s="35"/>
    </row>
    <row r="688" spans="51:58" x14ac:dyDescent="0.25">
      <c r="AY688" s="35"/>
      <c r="AZ688" s="35"/>
      <c r="BA688" s="35"/>
      <c r="BB688" s="35"/>
      <c r="BC688" s="35"/>
      <c r="BD688" s="35"/>
      <c r="BE688" s="35"/>
      <c r="BF688" s="35"/>
    </row>
    <row r="689" spans="51:58" x14ac:dyDescent="0.25">
      <c r="AY689" s="35"/>
      <c r="AZ689" s="35"/>
      <c r="BA689" s="35"/>
      <c r="BB689" s="35"/>
      <c r="BC689" s="35"/>
      <c r="BD689" s="35"/>
      <c r="BE689" s="35"/>
      <c r="BF689" s="35"/>
    </row>
    <row r="690" spans="51:58" x14ac:dyDescent="0.25">
      <c r="AY690" s="35"/>
      <c r="AZ690" s="35"/>
      <c r="BA690" s="35"/>
      <c r="BB690" s="35"/>
      <c r="BC690" s="35"/>
      <c r="BD690" s="35"/>
      <c r="BE690" s="35"/>
      <c r="BF690" s="35"/>
    </row>
    <row r="691" spans="51:58" x14ac:dyDescent="0.25">
      <c r="AY691" s="35"/>
      <c r="AZ691" s="35"/>
      <c r="BA691" s="35"/>
      <c r="BB691" s="35"/>
      <c r="BC691" s="35"/>
      <c r="BD691" s="35"/>
      <c r="BE691" s="35"/>
      <c r="BF691" s="35"/>
    </row>
    <row r="692" spans="51:58" x14ac:dyDescent="0.25">
      <c r="AY692" s="35"/>
      <c r="AZ692" s="35"/>
      <c r="BA692" s="35"/>
      <c r="BB692" s="35"/>
      <c r="BC692" s="35"/>
      <c r="BD692" s="35"/>
      <c r="BE692" s="35"/>
      <c r="BF692" s="35"/>
    </row>
    <row r="693" spans="51:58" x14ac:dyDescent="0.25">
      <c r="AY693" s="35"/>
      <c r="AZ693" s="35"/>
      <c r="BA693" s="35"/>
      <c r="BB693" s="35"/>
      <c r="BC693" s="35"/>
      <c r="BD693" s="35"/>
      <c r="BE693" s="35"/>
      <c r="BF693" s="35"/>
    </row>
    <row r="694" spans="51:58" x14ac:dyDescent="0.25">
      <c r="AY694" s="35"/>
      <c r="AZ694" s="35"/>
      <c r="BA694" s="35"/>
      <c r="BB694" s="35"/>
      <c r="BC694" s="35"/>
      <c r="BD694" s="35"/>
      <c r="BE694" s="35"/>
      <c r="BF694" s="35"/>
    </row>
    <row r="695" spans="51:58" x14ac:dyDescent="0.25">
      <c r="AY695" s="35"/>
      <c r="AZ695" s="35"/>
      <c r="BA695" s="35"/>
      <c r="BB695" s="35"/>
      <c r="BC695" s="35"/>
      <c r="BD695" s="35"/>
      <c r="BE695" s="35"/>
      <c r="BF695" s="35"/>
    </row>
    <row r="696" spans="51:58" x14ac:dyDescent="0.25">
      <c r="AY696" s="35"/>
      <c r="AZ696" s="35"/>
      <c r="BA696" s="35"/>
      <c r="BB696" s="35"/>
      <c r="BC696" s="35"/>
      <c r="BD696" s="35"/>
      <c r="BE696" s="35"/>
      <c r="BF696" s="35"/>
    </row>
    <row r="697" spans="51:58" x14ac:dyDescent="0.25">
      <c r="AY697" s="35"/>
      <c r="AZ697" s="35"/>
      <c r="BA697" s="35"/>
      <c r="BB697" s="35"/>
      <c r="BC697" s="35"/>
      <c r="BD697" s="35"/>
      <c r="BE697" s="35"/>
      <c r="BF697" s="35"/>
    </row>
    <row r="698" spans="51:58" x14ac:dyDescent="0.25">
      <c r="AY698" s="35"/>
      <c r="AZ698" s="35"/>
      <c r="BA698" s="35"/>
      <c r="BB698" s="35"/>
      <c r="BC698" s="35"/>
      <c r="BD698" s="35"/>
      <c r="BE698" s="35"/>
      <c r="BF698" s="35"/>
    </row>
    <row r="699" spans="51:58" x14ac:dyDescent="0.25">
      <c r="AY699" s="35"/>
      <c r="AZ699" s="35"/>
      <c r="BA699" s="35"/>
      <c r="BB699" s="35"/>
      <c r="BC699" s="35"/>
      <c r="BD699" s="35"/>
      <c r="BE699" s="35"/>
      <c r="BF699" s="35"/>
    </row>
    <row r="700" spans="51:58" x14ac:dyDescent="0.25">
      <c r="AY700" s="35"/>
      <c r="AZ700" s="35"/>
      <c r="BA700" s="35"/>
      <c r="BB700" s="35"/>
      <c r="BC700" s="35"/>
      <c r="BD700" s="35"/>
      <c r="BE700" s="35"/>
      <c r="BF700" s="35"/>
    </row>
    <row r="701" spans="51:58" x14ac:dyDescent="0.25">
      <c r="AY701" s="35"/>
      <c r="AZ701" s="35"/>
      <c r="BA701" s="35"/>
      <c r="BB701" s="35"/>
      <c r="BC701" s="35"/>
      <c r="BD701" s="35"/>
      <c r="BE701" s="35"/>
      <c r="BF701" s="35"/>
    </row>
    <row r="702" spans="51:58" x14ac:dyDescent="0.25">
      <c r="AY702" s="35"/>
      <c r="AZ702" s="35"/>
      <c r="BA702" s="35"/>
      <c r="BB702" s="35"/>
      <c r="BC702" s="35"/>
      <c r="BD702" s="35"/>
      <c r="BE702" s="35"/>
      <c r="BF702" s="35"/>
    </row>
    <row r="703" spans="51:58" x14ac:dyDescent="0.25">
      <c r="AY703" s="35"/>
      <c r="AZ703" s="35"/>
      <c r="BA703" s="35"/>
      <c r="BB703" s="35"/>
      <c r="BC703" s="35"/>
      <c r="BD703" s="35"/>
      <c r="BE703" s="35"/>
      <c r="BF703" s="35"/>
    </row>
    <row r="704" spans="51:58" x14ac:dyDescent="0.25">
      <c r="AY704" s="35"/>
      <c r="AZ704" s="35"/>
      <c r="BA704" s="35"/>
      <c r="BB704" s="35"/>
      <c r="BC704" s="35"/>
      <c r="BD704" s="35"/>
      <c r="BE704" s="35"/>
      <c r="BF704" s="35"/>
    </row>
    <row r="705" spans="51:58" x14ac:dyDescent="0.25">
      <c r="AY705" s="35"/>
      <c r="AZ705" s="35"/>
      <c r="BA705" s="35"/>
      <c r="BB705" s="35"/>
      <c r="BC705" s="35"/>
      <c r="BD705" s="35"/>
      <c r="BE705" s="35"/>
      <c r="BF705" s="35"/>
    </row>
    <row r="706" spans="51:58" x14ac:dyDescent="0.25">
      <c r="AY706" s="35"/>
      <c r="AZ706" s="35"/>
      <c r="BA706" s="35"/>
      <c r="BB706" s="35"/>
      <c r="BC706" s="35"/>
      <c r="BD706" s="35"/>
      <c r="BE706" s="35"/>
      <c r="BF706" s="35"/>
    </row>
    <row r="707" spans="51:58" x14ac:dyDescent="0.25">
      <c r="AY707" s="35"/>
      <c r="AZ707" s="35"/>
      <c r="BA707" s="35"/>
      <c r="BB707" s="35"/>
      <c r="BC707" s="35"/>
      <c r="BD707" s="35"/>
      <c r="BE707" s="35"/>
      <c r="BF707" s="35"/>
    </row>
    <row r="708" spans="51:58" x14ac:dyDescent="0.25">
      <c r="AY708" s="35"/>
      <c r="AZ708" s="35"/>
      <c r="BA708" s="35"/>
      <c r="BB708" s="35"/>
      <c r="BC708" s="35"/>
      <c r="BD708" s="35"/>
      <c r="BE708" s="35"/>
      <c r="BF708" s="35"/>
    </row>
    <row r="709" spans="51:58" x14ac:dyDescent="0.25">
      <c r="AY709" s="35"/>
      <c r="AZ709" s="35"/>
      <c r="BA709" s="35"/>
      <c r="BB709" s="35"/>
      <c r="BC709" s="35"/>
      <c r="BD709" s="35"/>
      <c r="BE709" s="35"/>
      <c r="BF709" s="35"/>
    </row>
    <row r="710" spans="51:58" x14ac:dyDescent="0.25">
      <c r="AY710" s="35"/>
      <c r="AZ710" s="35"/>
      <c r="BA710" s="35"/>
      <c r="BB710" s="35"/>
      <c r="BC710" s="35"/>
      <c r="BD710" s="35"/>
      <c r="BE710" s="35"/>
      <c r="BF710" s="35"/>
    </row>
    <row r="711" spans="51:58" x14ac:dyDescent="0.25">
      <c r="AY711" s="35"/>
      <c r="AZ711" s="35"/>
      <c r="BA711" s="35"/>
      <c r="BB711" s="35"/>
      <c r="BC711" s="35"/>
      <c r="BD711" s="35"/>
      <c r="BE711" s="35"/>
      <c r="BF711" s="35"/>
    </row>
    <row r="712" spans="51:58" x14ac:dyDescent="0.25">
      <c r="AY712" s="35"/>
      <c r="AZ712" s="35"/>
      <c r="BA712" s="35"/>
      <c r="BB712" s="35"/>
      <c r="BC712" s="35"/>
      <c r="BD712" s="35"/>
      <c r="BE712" s="35"/>
      <c r="BF712" s="35"/>
    </row>
    <row r="713" spans="51:58" x14ac:dyDescent="0.25">
      <c r="AY713" s="35"/>
      <c r="AZ713" s="35"/>
      <c r="BA713" s="35"/>
      <c r="BB713" s="35"/>
      <c r="BC713" s="35"/>
      <c r="BD713" s="35"/>
      <c r="BE713" s="35"/>
      <c r="BF713" s="35"/>
    </row>
    <row r="714" spans="51:58" x14ac:dyDescent="0.25">
      <c r="AY714" s="35"/>
      <c r="AZ714" s="35"/>
      <c r="BA714" s="35"/>
      <c r="BB714" s="35"/>
      <c r="BC714" s="35"/>
      <c r="BD714" s="35"/>
      <c r="BE714" s="35"/>
      <c r="BF714" s="35"/>
    </row>
    <row r="715" spans="51:58" x14ac:dyDescent="0.25">
      <c r="AY715" s="35"/>
      <c r="AZ715" s="35"/>
      <c r="BA715" s="35"/>
      <c r="BB715" s="35"/>
      <c r="BC715" s="35"/>
      <c r="BD715" s="35"/>
      <c r="BE715" s="35"/>
      <c r="BF715" s="35"/>
    </row>
    <row r="716" spans="51:58" x14ac:dyDescent="0.25">
      <c r="AY716" s="35"/>
      <c r="AZ716" s="35"/>
      <c r="BA716" s="35"/>
      <c r="BB716" s="35"/>
      <c r="BC716" s="35"/>
      <c r="BD716" s="35"/>
      <c r="BE716" s="35"/>
      <c r="BF716" s="35"/>
    </row>
    <row r="717" spans="51:58" x14ac:dyDescent="0.25">
      <c r="AY717" s="35"/>
      <c r="AZ717" s="35"/>
      <c r="BA717" s="35"/>
      <c r="BB717" s="35"/>
      <c r="BC717" s="35"/>
      <c r="BD717" s="35"/>
      <c r="BE717" s="35"/>
      <c r="BF717" s="35"/>
    </row>
    <row r="718" spans="51:58" x14ac:dyDescent="0.25">
      <c r="AY718" s="35"/>
      <c r="AZ718" s="35"/>
      <c r="BA718" s="35"/>
      <c r="BB718" s="35"/>
      <c r="BC718" s="35"/>
      <c r="BD718" s="35"/>
      <c r="BE718" s="35"/>
      <c r="BF718" s="35"/>
    </row>
    <row r="719" spans="51:58" x14ac:dyDescent="0.25">
      <c r="AY719" s="35"/>
      <c r="AZ719" s="35"/>
      <c r="BA719" s="35"/>
      <c r="BB719" s="35"/>
      <c r="BC719" s="35"/>
      <c r="BD719" s="35"/>
      <c r="BE719" s="35"/>
      <c r="BF719" s="35"/>
    </row>
    <row r="720" spans="51:58" x14ac:dyDescent="0.25">
      <c r="AY720" s="35"/>
      <c r="AZ720" s="35"/>
      <c r="BA720" s="35"/>
      <c r="BB720" s="35"/>
      <c r="BC720" s="35"/>
      <c r="BD720" s="35"/>
      <c r="BE720" s="35"/>
      <c r="BF720" s="35"/>
    </row>
    <row r="721" spans="51:58" x14ac:dyDescent="0.25">
      <c r="AY721" s="35"/>
      <c r="AZ721" s="35"/>
      <c r="BA721" s="35"/>
      <c r="BB721" s="35"/>
      <c r="BC721" s="35"/>
      <c r="BD721" s="35"/>
      <c r="BE721" s="35"/>
      <c r="BF721" s="35"/>
    </row>
    <row r="722" spans="51:58" x14ac:dyDescent="0.25">
      <c r="AY722" s="35"/>
      <c r="AZ722" s="35"/>
      <c r="BA722" s="35"/>
      <c r="BB722" s="35"/>
      <c r="BC722" s="35"/>
      <c r="BD722" s="35"/>
      <c r="BE722" s="35"/>
      <c r="BF722" s="35"/>
    </row>
    <row r="723" spans="51:58" x14ac:dyDescent="0.25">
      <c r="AY723" s="35"/>
      <c r="AZ723" s="35"/>
      <c r="BA723" s="35"/>
      <c r="BB723" s="35"/>
      <c r="BC723" s="35"/>
      <c r="BD723" s="35"/>
      <c r="BE723" s="35"/>
      <c r="BF723" s="35"/>
    </row>
    <row r="724" spans="51:58" x14ac:dyDescent="0.25">
      <c r="AY724" s="35"/>
      <c r="AZ724" s="35"/>
      <c r="BA724" s="35"/>
      <c r="BB724" s="35"/>
      <c r="BC724" s="35"/>
      <c r="BD724" s="35"/>
      <c r="BE724" s="35"/>
      <c r="BF724" s="35"/>
    </row>
    <row r="725" spans="51:58" x14ac:dyDescent="0.25">
      <c r="AY725" s="35"/>
      <c r="AZ725" s="35"/>
      <c r="BA725" s="35"/>
      <c r="BB725" s="35"/>
      <c r="BC725" s="35"/>
      <c r="BD725" s="35"/>
      <c r="BE725" s="35"/>
      <c r="BF725" s="35"/>
    </row>
    <row r="726" spans="51:58" x14ac:dyDescent="0.25">
      <c r="AY726" s="35"/>
      <c r="AZ726" s="35"/>
      <c r="BA726" s="35"/>
      <c r="BB726" s="35"/>
      <c r="BC726" s="35"/>
      <c r="BD726" s="35"/>
      <c r="BE726" s="35"/>
      <c r="BF726" s="35"/>
    </row>
    <row r="727" spans="51:58" x14ac:dyDescent="0.25">
      <c r="AY727" s="35"/>
      <c r="AZ727" s="35"/>
      <c r="BA727" s="35"/>
      <c r="BB727" s="35"/>
      <c r="BC727" s="35"/>
      <c r="BD727" s="35"/>
      <c r="BE727" s="35"/>
      <c r="BF727" s="35"/>
    </row>
    <row r="728" spans="51:58" x14ac:dyDescent="0.25">
      <c r="AY728" s="35"/>
      <c r="AZ728" s="35"/>
      <c r="BA728" s="35"/>
      <c r="BB728" s="35"/>
      <c r="BC728" s="35"/>
      <c r="BD728" s="35"/>
      <c r="BE728" s="35"/>
      <c r="BF728" s="35"/>
    </row>
    <row r="729" spans="51:58" x14ac:dyDescent="0.25">
      <c r="AY729" s="35"/>
      <c r="AZ729" s="35"/>
      <c r="BA729" s="35"/>
      <c r="BB729" s="35"/>
      <c r="BC729" s="35"/>
      <c r="BD729" s="35"/>
      <c r="BE729" s="35"/>
      <c r="BF729" s="35"/>
    </row>
    <row r="730" spans="51:58" x14ac:dyDescent="0.25">
      <c r="AY730" s="35"/>
      <c r="AZ730" s="35"/>
      <c r="BA730" s="35"/>
      <c r="BB730" s="35"/>
      <c r="BC730" s="35"/>
      <c r="BD730" s="35"/>
      <c r="BE730" s="35"/>
      <c r="BF730" s="35"/>
    </row>
    <row r="731" spans="51:58" x14ac:dyDescent="0.25">
      <c r="AY731" s="35"/>
      <c r="AZ731" s="35"/>
      <c r="BA731" s="35"/>
      <c r="BB731" s="35"/>
      <c r="BC731" s="35"/>
      <c r="BD731" s="35"/>
      <c r="BE731" s="35"/>
      <c r="BF731" s="35"/>
    </row>
    <row r="732" spans="51:58" x14ac:dyDescent="0.25">
      <c r="AY732" s="35"/>
      <c r="AZ732" s="35"/>
      <c r="BA732" s="35"/>
      <c r="BB732" s="35"/>
      <c r="BC732" s="35"/>
      <c r="BD732" s="35"/>
      <c r="BE732" s="35"/>
      <c r="BF732" s="35"/>
    </row>
    <row r="733" spans="51:58" x14ac:dyDescent="0.25">
      <c r="AY733" s="35"/>
      <c r="AZ733" s="35"/>
      <c r="BA733" s="35"/>
      <c r="BB733" s="35"/>
      <c r="BC733" s="35"/>
      <c r="BD733" s="35"/>
      <c r="BE733" s="35"/>
      <c r="BF733" s="35"/>
    </row>
    <row r="734" spans="51:58" x14ac:dyDescent="0.25">
      <c r="AY734" s="35"/>
      <c r="AZ734" s="35"/>
      <c r="BA734" s="35"/>
      <c r="BB734" s="35"/>
      <c r="BC734" s="35"/>
      <c r="BD734" s="35"/>
      <c r="BE734" s="35"/>
      <c r="BF734" s="35"/>
    </row>
    <row r="735" spans="51:58" x14ac:dyDescent="0.25">
      <c r="AY735" s="35"/>
      <c r="AZ735" s="35"/>
      <c r="BA735" s="35"/>
      <c r="BB735" s="35"/>
      <c r="BC735" s="35"/>
      <c r="BD735" s="35"/>
      <c r="BE735" s="35"/>
      <c r="BF735" s="35"/>
    </row>
    <row r="736" spans="51:58" x14ac:dyDescent="0.25">
      <c r="AY736" s="35"/>
      <c r="AZ736" s="35"/>
      <c r="BA736" s="35"/>
      <c r="BB736" s="35"/>
      <c r="BC736" s="35"/>
      <c r="BD736" s="35"/>
      <c r="BE736" s="35"/>
      <c r="BF736" s="35"/>
    </row>
    <row r="737" spans="51:58" x14ac:dyDescent="0.25">
      <c r="AY737" s="35"/>
      <c r="AZ737" s="35"/>
      <c r="BA737" s="35"/>
      <c r="BB737" s="35"/>
      <c r="BC737" s="35"/>
      <c r="BD737" s="35"/>
      <c r="BE737" s="35"/>
      <c r="BF737" s="35"/>
    </row>
    <row r="738" spans="51:58" x14ac:dyDescent="0.25">
      <c r="AY738" s="35"/>
      <c r="AZ738" s="35"/>
      <c r="BA738" s="35"/>
      <c r="BB738" s="35"/>
      <c r="BC738" s="35"/>
      <c r="BD738" s="35"/>
      <c r="BE738" s="35"/>
      <c r="BF738" s="35"/>
    </row>
    <row r="739" spans="51:58" x14ac:dyDescent="0.25">
      <c r="AY739" s="35"/>
      <c r="AZ739" s="35"/>
      <c r="BA739" s="35"/>
      <c r="BB739" s="35"/>
      <c r="BC739" s="35"/>
      <c r="BD739" s="35"/>
      <c r="BE739" s="35"/>
      <c r="BF739" s="35"/>
    </row>
    <row r="740" spans="51:58" x14ac:dyDescent="0.25">
      <c r="AY740" s="35"/>
      <c r="AZ740" s="35"/>
      <c r="BA740" s="35"/>
      <c r="BB740" s="35"/>
      <c r="BC740" s="35"/>
      <c r="BD740" s="35"/>
      <c r="BE740" s="35"/>
      <c r="BF740" s="35"/>
    </row>
    <row r="741" spans="51:58" x14ac:dyDescent="0.25">
      <c r="AY741" s="35"/>
      <c r="AZ741" s="35"/>
      <c r="BA741" s="35"/>
      <c r="BB741" s="35"/>
      <c r="BC741" s="35"/>
      <c r="BD741" s="35"/>
      <c r="BE741" s="35"/>
      <c r="BF741" s="35"/>
    </row>
    <row r="742" spans="51:58" x14ac:dyDescent="0.25">
      <c r="AY742" s="35"/>
      <c r="AZ742" s="35"/>
      <c r="BA742" s="35"/>
      <c r="BB742" s="35"/>
      <c r="BC742" s="35"/>
      <c r="BD742" s="35"/>
      <c r="BE742" s="35"/>
      <c r="BF742" s="35"/>
    </row>
    <row r="743" spans="51:58" x14ac:dyDescent="0.25">
      <c r="AY743" s="35"/>
      <c r="AZ743" s="35"/>
      <c r="BA743" s="35"/>
      <c r="BB743" s="35"/>
      <c r="BC743" s="35"/>
      <c r="BD743" s="35"/>
      <c r="BE743" s="35"/>
      <c r="BF743" s="35"/>
    </row>
    <row r="744" spans="51:58" x14ac:dyDescent="0.25">
      <c r="AY744" s="35"/>
      <c r="AZ744" s="35"/>
      <c r="BA744" s="35"/>
      <c r="BB744" s="35"/>
      <c r="BC744" s="35"/>
      <c r="BD744" s="35"/>
      <c r="BE744" s="35"/>
      <c r="BF744" s="35"/>
    </row>
    <row r="745" spans="51:58" x14ac:dyDescent="0.25">
      <c r="AY745" s="35"/>
      <c r="AZ745" s="35"/>
      <c r="BA745" s="35"/>
      <c r="BB745" s="35"/>
      <c r="BC745" s="35"/>
      <c r="BD745" s="35"/>
      <c r="BE745" s="35"/>
      <c r="BF745" s="35"/>
    </row>
    <row r="746" spans="51:58" x14ac:dyDescent="0.25">
      <c r="AY746" s="35"/>
      <c r="AZ746" s="35"/>
      <c r="BA746" s="35"/>
      <c r="BB746" s="35"/>
      <c r="BC746" s="35"/>
      <c r="BD746" s="35"/>
      <c r="BE746" s="35"/>
      <c r="BF746" s="35"/>
    </row>
    <row r="747" spans="51:58" x14ac:dyDescent="0.25">
      <c r="AY747" s="35"/>
      <c r="AZ747" s="35"/>
      <c r="BA747" s="35"/>
      <c r="BB747" s="35"/>
      <c r="BC747" s="35"/>
      <c r="BD747" s="35"/>
      <c r="BE747" s="35"/>
      <c r="BF747" s="35"/>
    </row>
    <row r="748" spans="51:58" x14ac:dyDescent="0.25">
      <c r="AY748" s="35"/>
      <c r="AZ748" s="35"/>
      <c r="BA748" s="35"/>
      <c r="BB748" s="35"/>
      <c r="BC748" s="35"/>
      <c r="BD748" s="35"/>
      <c r="BE748" s="35"/>
      <c r="BF748" s="35"/>
    </row>
    <row r="749" spans="51:58" x14ac:dyDescent="0.25">
      <c r="AY749" s="35"/>
      <c r="AZ749" s="35"/>
      <c r="BA749" s="35"/>
      <c r="BB749" s="35"/>
      <c r="BC749" s="35"/>
      <c r="BD749" s="35"/>
      <c r="BE749" s="35"/>
      <c r="BF749" s="35"/>
    </row>
    <row r="750" spans="51:58" x14ac:dyDescent="0.25">
      <c r="AY750" s="35"/>
      <c r="AZ750" s="35"/>
      <c r="BA750" s="35"/>
      <c r="BB750" s="35"/>
      <c r="BC750" s="35"/>
      <c r="BD750" s="35"/>
      <c r="BE750" s="35"/>
      <c r="BF750" s="35"/>
    </row>
    <row r="751" spans="51:58" x14ac:dyDescent="0.25">
      <c r="AY751" s="35"/>
      <c r="AZ751" s="35"/>
      <c r="BA751" s="35"/>
      <c r="BB751" s="35"/>
      <c r="BC751" s="35"/>
      <c r="BD751" s="35"/>
      <c r="BE751" s="35"/>
      <c r="BF751" s="35"/>
    </row>
    <row r="752" spans="51:58" x14ac:dyDescent="0.25">
      <c r="AY752" s="35"/>
      <c r="AZ752" s="35"/>
      <c r="BA752" s="35"/>
      <c r="BB752" s="35"/>
      <c r="BC752" s="35"/>
      <c r="BD752" s="35"/>
      <c r="BE752" s="35"/>
      <c r="BF752" s="35"/>
    </row>
    <row r="753" spans="51:58" x14ac:dyDescent="0.25">
      <c r="AY753" s="35"/>
      <c r="AZ753" s="35"/>
      <c r="BA753" s="35"/>
      <c r="BB753" s="35"/>
      <c r="BC753" s="35"/>
      <c r="BD753" s="35"/>
      <c r="BE753" s="35"/>
      <c r="BF753" s="35"/>
    </row>
    <row r="754" spans="51:58" x14ac:dyDescent="0.25">
      <c r="AY754" s="35"/>
      <c r="AZ754" s="35"/>
      <c r="BA754" s="35"/>
      <c r="BB754" s="35"/>
      <c r="BC754" s="35"/>
      <c r="BD754" s="35"/>
      <c r="BE754" s="35"/>
      <c r="BF754" s="35"/>
    </row>
    <row r="755" spans="51:58" x14ac:dyDescent="0.25">
      <c r="AY755" s="35"/>
      <c r="AZ755" s="35"/>
      <c r="BA755" s="35"/>
      <c r="BB755" s="35"/>
      <c r="BC755" s="35"/>
      <c r="BD755" s="35"/>
      <c r="BE755" s="35"/>
      <c r="BF755" s="35"/>
    </row>
    <row r="756" spans="51:58" x14ac:dyDescent="0.25">
      <c r="AY756" s="35"/>
      <c r="AZ756" s="35"/>
      <c r="BA756" s="35"/>
      <c r="BB756" s="35"/>
      <c r="BC756" s="35"/>
      <c r="BD756" s="35"/>
      <c r="BE756" s="35"/>
      <c r="BF756" s="35"/>
    </row>
    <row r="757" spans="51:58" x14ac:dyDescent="0.25">
      <c r="AY757" s="35"/>
      <c r="AZ757" s="35"/>
      <c r="BA757" s="35"/>
      <c r="BB757" s="35"/>
      <c r="BC757" s="35"/>
      <c r="BD757" s="35"/>
      <c r="BE757" s="35"/>
      <c r="BF757" s="35"/>
    </row>
    <row r="758" spans="51:58" x14ac:dyDescent="0.25">
      <c r="AY758" s="35"/>
      <c r="AZ758" s="35"/>
      <c r="BA758" s="35"/>
      <c r="BB758" s="35"/>
      <c r="BC758" s="35"/>
      <c r="BD758" s="35"/>
      <c r="BE758" s="35"/>
      <c r="BF758" s="35"/>
    </row>
    <row r="759" spans="51:58" x14ac:dyDescent="0.25">
      <c r="AY759" s="35"/>
      <c r="AZ759" s="35"/>
      <c r="BA759" s="35"/>
      <c r="BB759" s="35"/>
      <c r="BC759" s="35"/>
      <c r="BD759" s="35"/>
      <c r="BE759" s="35"/>
      <c r="BF759" s="35"/>
    </row>
    <row r="760" spans="51:58" x14ac:dyDescent="0.25">
      <c r="AY760" s="35"/>
      <c r="AZ760" s="35"/>
      <c r="BA760" s="35"/>
      <c r="BB760" s="35"/>
      <c r="BC760" s="35"/>
      <c r="BD760" s="35"/>
      <c r="BE760" s="35"/>
      <c r="BF760" s="35"/>
    </row>
    <row r="761" spans="51:58" x14ac:dyDescent="0.25">
      <c r="AY761" s="35"/>
      <c r="AZ761" s="35"/>
      <c r="BA761" s="35"/>
      <c r="BB761" s="35"/>
      <c r="BC761" s="35"/>
      <c r="BD761" s="35"/>
      <c r="BE761" s="35"/>
      <c r="BF761" s="35"/>
    </row>
    <row r="762" spans="51:58" x14ac:dyDescent="0.25">
      <c r="AY762" s="35"/>
      <c r="AZ762" s="35"/>
      <c r="BA762" s="35"/>
      <c r="BB762" s="35"/>
      <c r="BC762" s="35"/>
      <c r="BD762" s="35"/>
      <c r="BE762" s="35"/>
      <c r="BF762" s="35"/>
    </row>
    <row r="763" spans="51:58" x14ac:dyDescent="0.25">
      <c r="AY763" s="35"/>
      <c r="AZ763" s="35"/>
      <c r="BA763" s="35"/>
      <c r="BB763" s="35"/>
      <c r="BC763" s="35"/>
      <c r="BD763" s="35"/>
      <c r="BE763" s="35"/>
      <c r="BF763" s="35"/>
    </row>
    <row r="764" spans="51:58" x14ac:dyDescent="0.25">
      <c r="AY764" s="35"/>
      <c r="AZ764" s="35"/>
      <c r="BA764" s="35"/>
      <c r="BB764" s="35"/>
      <c r="BC764" s="35"/>
      <c r="BD764" s="35"/>
      <c r="BE764" s="35"/>
      <c r="BF764" s="35"/>
    </row>
    <row r="765" spans="51:58" x14ac:dyDescent="0.25">
      <c r="AY765" s="35"/>
      <c r="AZ765" s="35"/>
      <c r="BA765" s="35"/>
      <c r="BB765" s="35"/>
      <c r="BC765" s="35"/>
      <c r="BD765" s="35"/>
      <c r="BE765" s="35"/>
      <c r="BF765" s="35"/>
    </row>
    <row r="766" spans="51:58" x14ac:dyDescent="0.25">
      <c r="AY766" s="35"/>
      <c r="AZ766" s="35"/>
      <c r="BA766" s="35"/>
      <c r="BB766" s="35"/>
      <c r="BC766" s="35"/>
      <c r="BD766" s="35"/>
      <c r="BE766" s="35"/>
      <c r="BF766" s="35"/>
    </row>
    <row r="767" spans="51:58" x14ac:dyDescent="0.25">
      <c r="AY767" s="35"/>
      <c r="AZ767" s="35"/>
      <c r="BA767" s="35"/>
      <c r="BB767" s="35"/>
      <c r="BC767" s="35"/>
      <c r="BD767" s="35"/>
      <c r="BE767" s="35"/>
      <c r="BF767" s="35"/>
    </row>
    <row r="768" spans="51:58" x14ac:dyDescent="0.25">
      <c r="AY768" s="35"/>
      <c r="AZ768" s="35"/>
      <c r="BA768" s="35"/>
      <c r="BB768" s="35"/>
      <c r="BC768" s="35"/>
      <c r="BD768" s="35"/>
      <c r="BE768" s="35"/>
      <c r="BF768" s="35"/>
    </row>
    <row r="769" spans="51:58" x14ac:dyDescent="0.25">
      <c r="AY769" s="35"/>
      <c r="AZ769" s="35"/>
      <c r="BA769" s="35"/>
      <c r="BB769" s="35"/>
      <c r="BC769" s="35"/>
      <c r="BD769" s="35"/>
      <c r="BE769" s="35"/>
      <c r="BF769" s="35"/>
    </row>
    <row r="770" spans="51:58" x14ac:dyDescent="0.25">
      <c r="AY770" s="35"/>
      <c r="AZ770" s="35"/>
      <c r="BA770" s="35"/>
      <c r="BB770" s="35"/>
      <c r="BC770" s="35"/>
      <c r="BD770" s="35"/>
      <c r="BE770" s="35"/>
      <c r="BF770" s="35"/>
    </row>
    <row r="771" spans="51:58" x14ac:dyDescent="0.25">
      <c r="AY771" s="35"/>
      <c r="AZ771" s="35"/>
      <c r="BA771" s="35"/>
      <c r="BB771" s="35"/>
      <c r="BC771" s="35"/>
      <c r="BD771" s="35"/>
      <c r="BE771" s="35"/>
      <c r="BF771" s="35"/>
    </row>
    <row r="772" spans="51:58" x14ac:dyDescent="0.25">
      <c r="AY772" s="35"/>
      <c r="AZ772" s="35"/>
      <c r="BA772" s="35"/>
      <c r="BB772" s="35"/>
      <c r="BC772" s="35"/>
      <c r="BD772" s="35"/>
      <c r="BE772" s="35"/>
      <c r="BF772" s="35"/>
    </row>
    <row r="773" spans="51:58" x14ac:dyDescent="0.25">
      <c r="AY773" s="35"/>
      <c r="AZ773" s="35"/>
      <c r="BA773" s="35"/>
      <c r="BB773" s="35"/>
      <c r="BC773" s="35"/>
      <c r="BD773" s="35"/>
      <c r="BE773" s="35"/>
      <c r="BF773" s="35"/>
    </row>
    <row r="774" spans="51:58" x14ac:dyDescent="0.25">
      <c r="AY774" s="35"/>
      <c r="AZ774" s="35"/>
      <c r="BA774" s="35"/>
      <c r="BB774" s="35"/>
      <c r="BC774" s="35"/>
      <c r="BD774" s="35"/>
      <c r="BE774" s="35"/>
      <c r="BF774" s="35"/>
    </row>
    <row r="775" spans="51:58" x14ac:dyDescent="0.25">
      <c r="AY775" s="35"/>
      <c r="AZ775" s="35"/>
      <c r="BA775" s="35"/>
      <c r="BB775" s="35"/>
      <c r="BC775" s="35"/>
      <c r="BD775" s="35"/>
      <c r="BE775" s="35"/>
      <c r="BF775" s="35"/>
    </row>
    <row r="776" spans="51:58" x14ac:dyDescent="0.25">
      <c r="AY776" s="35"/>
      <c r="AZ776" s="35"/>
      <c r="BA776" s="35"/>
      <c r="BB776" s="35"/>
      <c r="BC776" s="35"/>
      <c r="BD776" s="35"/>
      <c r="BE776" s="35"/>
      <c r="BF776" s="35"/>
    </row>
    <row r="777" spans="51:58" x14ac:dyDescent="0.25">
      <c r="AY777" s="35"/>
      <c r="AZ777" s="35"/>
      <c r="BA777" s="35"/>
      <c r="BB777" s="35"/>
      <c r="BC777" s="35"/>
      <c r="BD777" s="35"/>
      <c r="BE777" s="35"/>
      <c r="BF777" s="35"/>
    </row>
    <row r="778" spans="51:58" x14ac:dyDescent="0.25">
      <c r="AY778" s="35"/>
      <c r="AZ778" s="35"/>
      <c r="BA778" s="35"/>
      <c r="BB778" s="35"/>
      <c r="BC778" s="35"/>
      <c r="BD778" s="35"/>
      <c r="BE778" s="35"/>
      <c r="BF778" s="35"/>
    </row>
    <row r="779" spans="51:58" x14ac:dyDescent="0.25">
      <c r="AY779" s="35"/>
      <c r="AZ779" s="35"/>
      <c r="BA779" s="35"/>
      <c r="BB779" s="35"/>
      <c r="BC779" s="35"/>
      <c r="BD779" s="35"/>
      <c r="BE779" s="35"/>
      <c r="BF779" s="35"/>
    </row>
    <row r="780" spans="51:58" x14ac:dyDescent="0.25">
      <c r="AY780" s="35"/>
      <c r="AZ780" s="35"/>
      <c r="BA780" s="35"/>
      <c r="BB780" s="35"/>
      <c r="BC780" s="35"/>
      <c r="BD780" s="35"/>
      <c r="BE780" s="35"/>
      <c r="BF780" s="35"/>
    </row>
    <row r="781" spans="51:58" x14ac:dyDescent="0.25">
      <c r="AY781" s="35"/>
      <c r="AZ781" s="35"/>
      <c r="BA781" s="35"/>
      <c r="BB781" s="35"/>
      <c r="BC781" s="35"/>
      <c r="BD781" s="35"/>
      <c r="BE781" s="35"/>
      <c r="BF781" s="35"/>
    </row>
    <row r="782" spans="51:58" x14ac:dyDescent="0.25">
      <c r="AY782" s="35"/>
      <c r="AZ782" s="35"/>
      <c r="BA782" s="35"/>
      <c r="BB782" s="35"/>
      <c r="BC782" s="35"/>
      <c r="BD782" s="35"/>
      <c r="BE782" s="35"/>
      <c r="BF782" s="35"/>
    </row>
    <row r="783" spans="51:58" x14ac:dyDescent="0.25">
      <c r="AY783" s="35"/>
      <c r="AZ783" s="35"/>
      <c r="BA783" s="35"/>
      <c r="BB783" s="35"/>
      <c r="BC783" s="35"/>
      <c r="BD783" s="35"/>
      <c r="BE783" s="35"/>
      <c r="BF783" s="35"/>
    </row>
    <row r="784" spans="51:58" x14ac:dyDescent="0.25">
      <c r="AY784" s="35"/>
      <c r="AZ784" s="35"/>
      <c r="BA784" s="35"/>
      <c r="BB784" s="35"/>
      <c r="BC784" s="35"/>
      <c r="BD784" s="35"/>
      <c r="BE784" s="35"/>
      <c r="BF784" s="35"/>
    </row>
    <row r="785" spans="51:58" x14ac:dyDescent="0.25">
      <c r="AY785" s="35"/>
      <c r="AZ785" s="35"/>
      <c r="BA785" s="35"/>
      <c r="BB785" s="35"/>
      <c r="BC785" s="35"/>
      <c r="BD785" s="35"/>
      <c r="BE785" s="35"/>
      <c r="BF785" s="35"/>
    </row>
    <row r="786" spans="51:58" x14ac:dyDescent="0.25">
      <c r="AY786" s="35"/>
      <c r="AZ786" s="35"/>
      <c r="BA786" s="35"/>
      <c r="BB786" s="35"/>
      <c r="BC786" s="35"/>
      <c r="BD786" s="35"/>
      <c r="BE786" s="35"/>
      <c r="BF786" s="35"/>
    </row>
    <row r="787" spans="51:58" x14ac:dyDescent="0.25">
      <c r="AY787" s="35"/>
      <c r="AZ787" s="35"/>
      <c r="BA787" s="35"/>
      <c r="BB787" s="35"/>
      <c r="BC787" s="35"/>
      <c r="BD787" s="35"/>
      <c r="BE787" s="35"/>
      <c r="BF787" s="35"/>
    </row>
    <row r="788" spans="51:58" x14ac:dyDescent="0.25">
      <c r="AY788" s="35"/>
      <c r="AZ788" s="35"/>
      <c r="BA788" s="35"/>
      <c r="BB788" s="35"/>
      <c r="BC788" s="35"/>
      <c r="BD788" s="35"/>
      <c r="BE788" s="35"/>
      <c r="BF788" s="35"/>
    </row>
    <row r="789" spans="51:58" x14ac:dyDescent="0.25">
      <c r="AY789" s="35"/>
      <c r="AZ789" s="35"/>
      <c r="BA789" s="35"/>
      <c r="BB789" s="35"/>
      <c r="BC789" s="35"/>
      <c r="BD789" s="35"/>
      <c r="BE789" s="35"/>
      <c r="BF789" s="35"/>
    </row>
    <row r="790" spans="51:58" x14ac:dyDescent="0.25">
      <c r="AY790" s="35"/>
      <c r="AZ790" s="35"/>
      <c r="BA790" s="35"/>
      <c r="BB790" s="35"/>
      <c r="BC790" s="35"/>
      <c r="BD790" s="35"/>
      <c r="BE790" s="35"/>
      <c r="BF790" s="35"/>
    </row>
    <row r="791" spans="51:58" x14ac:dyDescent="0.25">
      <c r="AY791" s="35"/>
      <c r="AZ791" s="35"/>
      <c r="BA791" s="35"/>
      <c r="BB791" s="35"/>
      <c r="BC791" s="35"/>
      <c r="BD791" s="35"/>
      <c r="BE791" s="35"/>
      <c r="BF791" s="35"/>
    </row>
    <row r="792" spans="51:58" x14ac:dyDescent="0.25">
      <c r="AY792" s="35"/>
      <c r="AZ792" s="35"/>
      <c r="BA792" s="35"/>
      <c r="BB792" s="35"/>
      <c r="BC792" s="35"/>
      <c r="BD792" s="35"/>
      <c r="BE792" s="35"/>
      <c r="BF792" s="35"/>
    </row>
    <row r="793" spans="51:58" x14ac:dyDescent="0.25">
      <c r="AY793" s="35"/>
      <c r="AZ793" s="35"/>
      <c r="BA793" s="35"/>
      <c r="BB793" s="35"/>
      <c r="BC793" s="35"/>
      <c r="BD793" s="35"/>
      <c r="BE793" s="35"/>
      <c r="BF793" s="35"/>
    </row>
    <row r="794" spans="51:58" x14ac:dyDescent="0.25">
      <c r="AY794" s="35"/>
      <c r="AZ794" s="35"/>
      <c r="BA794" s="35"/>
      <c r="BB794" s="35"/>
      <c r="BC794" s="35"/>
      <c r="BD794" s="35"/>
      <c r="BE794" s="35"/>
      <c r="BF794" s="35"/>
    </row>
    <row r="795" spans="51:58" x14ac:dyDescent="0.25">
      <c r="AY795" s="35"/>
      <c r="AZ795" s="35"/>
      <c r="BA795" s="35"/>
      <c r="BB795" s="35"/>
      <c r="BC795" s="35"/>
      <c r="BD795" s="35"/>
      <c r="BE795" s="35"/>
      <c r="BF795" s="35"/>
    </row>
    <row r="796" spans="51:58" x14ac:dyDescent="0.25">
      <c r="AY796" s="35"/>
      <c r="AZ796" s="35"/>
      <c r="BA796" s="35"/>
      <c r="BB796" s="35"/>
      <c r="BC796" s="35"/>
      <c r="BD796" s="35"/>
      <c r="BE796" s="35"/>
      <c r="BF796" s="35"/>
    </row>
    <row r="797" spans="51:58" x14ac:dyDescent="0.25">
      <c r="AY797" s="35"/>
      <c r="AZ797" s="35"/>
      <c r="BA797" s="35"/>
      <c r="BB797" s="35"/>
      <c r="BC797" s="35"/>
      <c r="BD797" s="35"/>
      <c r="BE797" s="35"/>
      <c r="BF797" s="35"/>
    </row>
    <row r="798" spans="51:58" x14ac:dyDescent="0.25">
      <c r="AY798" s="35"/>
      <c r="AZ798" s="35"/>
      <c r="BA798" s="35"/>
      <c r="BB798" s="35"/>
      <c r="BC798" s="35"/>
      <c r="BD798" s="35"/>
      <c r="BE798" s="35"/>
      <c r="BF798" s="35"/>
    </row>
    <row r="799" spans="51:58" x14ac:dyDescent="0.25">
      <c r="AY799" s="35"/>
      <c r="AZ799" s="35"/>
      <c r="BA799" s="35"/>
      <c r="BB799" s="35"/>
      <c r="BC799" s="35"/>
      <c r="BD799" s="35"/>
      <c r="BE799" s="35"/>
      <c r="BF799" s="35"/>
    </row>
    <row r="800" spans="51:58" x14ac:dyDescent="0.25">
      <c r="AY800" s="35"/>
      <c r="AZ800" s="35"/>
      <c r="BA800" s="35"/>
      <c r="BB800" s="35"/>
      <c r="BC800" s="35"/>
      <c r="BD800" s="35"/>
      <c r="BE800" s="35"/>
      <c r="BF800" s="35"/>
    </row>
    <row r="801" spans="51:58" x14ac:dyDescent="0.25">
      <c r="AY801" s="35"/>
      <c r="AZ801" s="35"/>
      <c r="BA801" s="35"/>
      <c r="BB801" s="35"/>
      <c r="BC801" s="35"/>
      <c r="BD801" s="35"/>
      <c r="BE801" s="35"/>
      <c r="BF801" s="35"/>
    </row>
    <row r="802" spans="51:58" x14ac:dyDescent="0.25">
      <c r="AY802" s="35"/>
      <c r="AZ802" s="35"/>
      <c r="BA802" s="35"/>
      <c r="BB802" s="35"/>
      <c r="BC802" s="35"/>
      <c r="BD802" s="35"/>
      <c r="BE802" s="35"/>
      <c r="BF802" s="35"/>
    </row>
    <row r="803" spans="51:58" x14ac:dyDescent="0.25">
      <c r="AY803" s="35"/>
      <c r="AZ803" s="35"/>
      <c r="BA803" s="35"/>
      <c r="BB803" s="35"/>
      <c r="BC803" s="35"/>
      <c r="BD803" s="35"/>
      <c r="BE803" s="35"/>
      <c r="BF803" s="35"/>
    </row>
    <row r="804" spans="51:58" x14ac:dyDescent="0.25">
      <c r="AY804" s="35"/>
      <c r="AZ804" s="35"/>
      <c r="BA804" s="35"/>
      <c r="BB804" s="35"/>
      <c r="BC804" s="35"/>
      <c r="BD804" s="35"/>
      <c r="BE804" s="35"/>
      <c r="BF804" s="35"/>
    </row>
    <row r="805" spans="51:58" x14ac:dyDescent="0.25">
      <c r="AY805" s="35"/>
      <c r="AZ805" s="35"/>
      <c r="BA805" s="35"/>
      <c r="BB805" s="35"/>
      <c r="BC805" s="35"/>
      <c r="BD805" s="35"/>
      <c r="BE805" s="35"/>
      <c r="BF805" s="35"/>
    </row>
    <row r="806" spans="51:58" x14ac:dyDescent="0.25">
      <c r="AY806" s="35"/>
      <c r="AZ806" s="35"/>
      <c r="BA806" s="35"/>
      <c r="BB806" s="35"/>
      <c r="BC806" s="35"/>
      <c r="BD806" s="35"/>
      <c r="BE806" s="35"/>
      <c r="BF806" s="35"/>
    </row>
    <row r="807" spans="51:58" x14ac:dyDescent="0.25">
      <c r="AY807" s="35"/>
      <c r="AZ807" s="35"/>
      <c r="BA807" s="35"/>
      <c r="BB807" s="35"/>
      <c r="BC807" s="35"/>
      <c r="BD807" s="35"/>
      <c r="BE807" s="35"/>
      <c r="BF807" s="35"/>
    </row>
    <row r="808" spans="51:58" x14ac:dyDescent="0.25">
      <c r="AY808" s="35"/>
      <c r="AZ808" s="35"/>
      <c r="BA808" s="35"/>
      <c r="BB808" s="35"/>
      <c r="BC808" s="35"/>
      <c r="BD808" s="35"/>
      <c r="BE808" s="35"/>
      <c r="BF808" s="35"/>
    </row>
    <row r="809" spans="51:58" x14ac:dyDescent="0.25">
      <c r="AY809" s="35"/>
      <c r="AZ809" s="35"/>
      <c r="BA809" s="35"/>
      <c r="BB809" s="35"/>
      <c r="BC809" s="35"/>
      <c r="BD809" s="35"/>
      <c r="BE809" s="35"/>
      <c r="BF809" s="35"/>
    </row>
    <row r="810" spans="51:58" x14ac:dyDescent="0.25">
      <c r="AY810" s="35"/>
      <c r="AZ810" s="35"/>
      <c r="BA810" s="35"/>
      <c r="BB810" s="35"/>
      <c r="BC810" s="35"/>
      <c r="BD810" s="35"/>
      <c r="BE810" s="35"/>
      <c r="BF810" s="35"/>
    </row>
    <row r="811" spans="51:58" x14ac:dyDescent="0.25">
      <c r="AY811" s="35"/>
      <c r="AZ811" s="35"/>
      <c r="BA811" s="35"/>
      <c r="BB811" s="35"/>
      <c r="BC811" s="35"/>
      <c r="BD811" s="35"/>
      <c r="BE811" s="35"/>
      <c r="BF811" s="35"/>
    </row>
    <row r="812" spans="51:58" x14ac:dyDescent="0.25">
      <c r="AY812" s="35"/>
      <c r="AZ812" s="35"/>
      <c r="BA812" s="35"/>
      <c r="BB812" s="35"/>
      <c r="BC812" s="35"/>
      <c r="BD812" s="35"/>
      <c r="BE812" s="35"/>
      <c r="BF812" s="35"/>
    </row>
    <row r="813" spans="51:58" x14ac:dyDescent="0.25">
      <c r="AY813" s="35"/>
      <c r="AZ813" s="35"/>
      <c r="BA813" s="35"/>
      <c r="BB813" s="35"/>
      <c r="BC813" s="35"/>
      <c r="BD813" s="35"/>
      <c r="BE813" s="35"/>
      <c r="BF813" s="35"/>
    </row>
    <row r="814" spans="51:58" x14ac:dyDescent="0.25">
      <c r="AY814" s="35"/>
      <c r="AZ814" s="35"/>
      <c r="BA814" s="35"/>
      <c r="BB814" s="35"/>
      <c r="BC814" s="35"/>
      <c r="BD814" s="35"/>
      <c r="BE814" s="35"/>
      <c r="BF814" s="35"/>
    </row>
    <row r="815" spans="51:58" x14ac:dyDescent="0.25">
      <c r="AY815" s="35"/>
      <c r="AZ815" s="35"/>
      <c r="BA815" s="35"/>
      <c r="BB815" s="35"/>
      <c r="BC815" s="35"/>
      <c r="BD815" s="35"/>
      <c r="BE815" s="35"/>
      <c r="BF815" s="35"/>
    </row>
    <row r="816" spans="51:58" x14ac:dyDescent="0.25">
      <c r="AY816" s="35"/>
      <c r="AZ816" s="35"/>
      <c r="BA816" s="35"/>
      <c r="BB816" s="35"/>
      <c r="BC816" s="35"/>
      <c r="BD816" s="35"/>
      <c r="BE816" s="35"/>
      <c r="BF816" s="35"/>
    </row>
    <row r="817" spans="51:58" x14ac:dyDescent="0.25">
      <c r="AY817" s="35"/>
      <c r="AZ817" s="35"/>
      <c r="BA817" s="35"/>
      <c r="BB817" s="35"/>
      <c r="BC817" s="35"/>
      <c r="BD817" s="35"/>
      <c r="BE817" s="35"/>
      <c r="BF817" s="35"/>
    </row>
    <row r="818" spans="51:58" x14ac:dyDescent="0.25">
      <c r="AY818" s="35"/>
      <c r="AZ818" s="35"/>
      <c r="BA818" s="35"/>
      <c r="BB818" s="35"/>
      <c r="BC818" s="35"/>
      <c r="BD818" s="35"/>
      <c r="BE818" s="35"/>
      <c r="BF818" s="35"/>
    </row>
    <row r="819" spans="51:58" x14ac:dyDescent="0.25">
      <c r="AY819" s="35"/>
      <c r="AZ819" s="35"/>
      <c r="BA819" s="35"/>
      <c r="BB819" s="35"/>
      <c r="BC819" s="35"/>
      <c r="BD819" s="35"/>
      <c r="BE819" s="35"/>
      <c r="BF819" s="35"/>
    </row>
    <row r="820" spans="51:58" x14ac:dyDescent="0.25">
      <c r="AY820" s="35"/>
      <c r="AZ820" s="35"/>
      <c r="BA820" s="35"/>
      <c r="BB820" s="35"/>
      <c r="BC820" s="35"/>
      <c r="BD820" s="35"/>
      <c r="BE820" s="35"/>
      <c r="BF820" s="35"/>
    </row>
    <row r="821" spans="51:58" x14ac:dyDescent="0.25">
      <c r="AY821" s="35"/>
      <c r="AZ821" s="35"/>
      <c r="BA821" s="35"/>
      <c r="BB821" s="35"/>
      <c r="BC821" s="35"/>
      <c r="BD821" s="35"/>
      <c r="BE821" s="35"/>
      <c r="BF821" s="35"/>
    </row>
    <row r="822" spans="51:58" x14ac:dyDescent="0.25">
      <c r="AY822" s="35"/>
      <c r="AZ822" s="35"/>
      <c r="BA822" s="35"/>
      <c r="BB822" s="35"/>
      <c r="BC822" s="35"/>
      <c r="BD822" s="35"/>
      <c r="BE822" s="35"/>
      <c r="BF822" s="35"/>
    </row>
    <row r="823" spans="51:58" x14ac:dyDescent="0.25">
      <c r="AY823" s="35"/>
      <c r="AZ823" s="35"/>
      <c r="BA823" s="35"/>
      <c r="BB823" s="35"/>
      <c r="BC823" s="35"/>
      <c r="BD823" s="35"/>
      <c r="BE823" s="35"/>
      <c r="BF823" s="35"/>
    </row>
    <row r="824" spans="51:58" x14ac:dyDescent="0.25">
      <c r="AY824" s="35"/>
      <c r="AZ824" s="35"/>
      <c r="BA824" s="35"/>
      <c r="BB824" s="35"/>
      <c r="BC824" s="35"/>
      <c r="BD824" s="35"/>
      <c r="BE824" s="35"/>
      <c r="BF824" s="35"/>
    </row>
    <row r="825" spans="51:58" x14ac:dyDescent="0.25">
      <c r="AY825" s="35"/>
      <c r="AZ825" s="35"/>
      <c r="BA825" s="35"/>
      <c r="BB825" s="35"/>
      <c r="BC825" s="35"/>
      <c r="BD825" s="35"/>
      <c r="BE825" s="35"/>
      <c r="BF825" s="35"/>
    </row>
    <row r="826" spans="51:58" x14ac:dyDescent="0.25">
      <c r="AY826" s="35"/>
      <c r="AZ826" s="35"/>
      <c r="BA826" s="35"/>
      <c r="BB826" s="35"/>
      <c r="BC826" s="35"/>
      <c r="BD826" s="35"/>
      <c r="BE826" s="35"/>
      <c r="BF826" s="35"/>
    </row>
    <row r="827" spans="51:58" x14ac:dyDescent="0.25">
      <c r="AY827" s="35"/>
      <c r="AZ827" s="35"/>
      <c r="BA827" s="35"/>
      <c r="BB827" s="35"/>
      <c r="BC827" s="35"/>
      <c r="BD827" s="35"/>
      <c r="BE827" s="35"/>
      <c r="BF827" s="35"/>
    </row>
    <row r="828" spans="51:58" x14ac:dyDescent="0.25">
      <c r="AY828" s="35"/>
      <c r="AZ828" s="35"/>
      <c r="BA828" s="35"/>
      <c r="BB828" s="35"/>
      <c r="BC828" s="35"/>
      <c r="BD828" s="35"/>
      <c r="BE828" s="35"/>
      <c r="BF828" s="35"/>
    </row>
    <row r="829" spans="51:58" x14ac:dyDescent="0.25">
      <c r="AY829" s="35"/>
      <c r="AZ829" s="35"/>
      <c r="BA829" s="35"/>
      <c r="BB829" s="35"/>
      <c r="BC829" s="35"/>
      <c r="BD829" s="35"/>
      <c r="BE829" s="35"/>
      <c r="BF829" s="35"/>
    </row>
    <row r="830" spans="51:58" x14ac:dyDescent="0.25">
      <c r="AY830" s="35"/>
      <c r="AZ830" s="35"/>
      <c r="BA830" s="35"/>
      <c r="BB830" s="35"/>
      <c r="BC830" s="35"/>
      <c r="BD830" s="35"/>
      <c r="BE830" s="35"/>
      <c r="BF830" s="35"/>
    </row>
    <row r="831" spans="51:58" x14ac:dyDescent="0.25">
      <c r="AY831" s="35"/>
      <c r="AZ831" s="35"/>
      <c r="BA831" s="35"/>
      <c r="BB831" s="35"/>
      <c r="BC831" s="35"/>
      <c r="BD831" s="35"/>
      <c r="BE831" s="35"/>
      <c r="BF831" s="35"/>
    </row>
    <row r="832" spans="51:58" x14ac:dyDescent="0.25">
      <c r="AY832" s="35"/>
      <c r="AZ832" s="35"/>
      <c r="BA832" s="35"/>
      <c r="BB832" s="35"/>
      <c r="BC832" s="35"/>
      <c r="BD832" s="35"/>
      <c r="BE832" s="35"/>
      <c r="BF832" s="35"/>
    </row>
    <row r="833" spans="51:58" x14ac:dyDescent="0.25">
      <c r="AY833" s="35"/>
      <c r="AZ833" s="35"/>
      <c r="BA833" s="35"/>
      <c r="BB833" s="35"/>
      <c r="BC833" s="35"/>
      <c r="BD833" s="35"/>
      <c r="BE833" s="35"/>
      <c r="BF833" s="35"/>
    </row>
    <row r="834" spans="51:58" x14ac:dyDescent="0.25">
      <c r="AY834" s="35"/>
      <c r="AZ834" s="35"/>
      <c r="BA834" s="35"/>
      <c r="BB834" s="35"/>
      <c r="BC834" s="35"/>
      <c r="BD834" s="35"/>
      <c r="BE834" s="35"/>
      <c r="BF834" s="35"/>
    </row>
    <row r="835" spans="51:58" x14ac:dyDescent="0.25">
      <c r="AY835" s="35"/>
      <c r="AZ835" s="35"/>
      <c r="BA835" s="35"/>
      <c r="BB835" s="35"/>
      <c r="BC835" s="35"/>
      <c r="BD835" s="35"/>
      <c r="BE835" s="35"/>
      <c r="BF835" s="35"/>
    </row>
    <row r="836" spans="51:58" x14ac:dyDescent="0.25">
      <c r="AY836" s="35"/>
      <c r="AZ836" s="35"/>
      <c r="BA836" s="35"/>
      <c r="BB836" s="35"/>
      <c r="BC836" s="35"/>
      <c r="BD836" s="35"/>
      <c r="BE836" s="35"/>
      <c r="BF836" s="35"/>
    </row>
    <row r="837" spans="51:58" x14ac:dyDescent="0.25">
      <c r="AY837" s="35"/>
      <c r="AZ837" s="35"/>
      <c r="BA837" s="35"/>
      <c r="BB837" s="35"/>
      <c r="BC837" s="35"/>
      <c r="BD837" s="35"/>
      <c r="BE837" s="35"/>
      <c r="BF837" s="35"/>
    </row>
    <row r="838" spans="51:58" x14ac:dyDescent="0.25">
      <c r="AY838" s="35"/>
      <c r="AZ838" s="35"/>
      <c r="BA838" s="35"/>
      <c r="BB838" s="35"/>
      <c r="BC838" s="35"/>
      <c r="BD838" s="35"/>
      <c r="BE838" s="35"/>
      <c r="BF838" s="35"/>
    </row>
    <row r="839" spans="51:58" x14ac:dyDescent="0.25">
      <c r="AY839" s="35"/>
      <c r="AZ839" s="35"/>
      <c r="BA839" s="35"/>
      <c r="BB839" s="35"/>
      <c r="BC839" s="35"/>
      <c r="BD839" s="35"/>
      <c r="BE839" s="35"/>
      <c r="BF839" s="35"/>
    </row>
    <row r="840" spans="51:58" x14ac:dyDescent="0.25">
      <c r="AY840" s="35"/>
      <c r="AZ840" s="35"/>
      <c r="BA840" s="35"/>
      <c r="BB840" s="35"/>
      <c r="BC840" s="35"/>
      <c r="BD840" s="35"/>
      <c r="BE840" s="35"/>
      <c r="BF840" s="35"/>
    </row>
    <row r="841" spans="51:58" x14ac:dyDescent="0.25">
      <c r="AY841" s="35"/>
      <c r="AZ841" s="35"/>
      <c r="BA841" s="35"/>
      <c r="BB841" s="35"/>
      <c r="BC841" s="35"/>
      <c r="BD841" s="35"/>
      <c r="BE841" s="35"/>
      <c r="BF841" s="35"/>
    </row>
    <row r="842" spans="51:58" x14ac:dyDescent="0.25">
      <c r="AY842" s="35"/>
      <c r="AZ842" s="35"/>
      <c r="BA842" s="35"/>
      <c r="BB842" s="35"/>
      <c r="BC842" s="35"/>
      <c r="BD842" s="35"/>
      <c r="BE842" s="35"/>
      <c r="BF842" s="35"/>
    </row>
    <row r="843" spans="51:58" x14ac:dyDescent="0.25">
      <c r="AY843" s="35"/>
      <c r="AZ843" s="35"/>
      <c r="BA843" s="35"/>
      <c r="BB843" s="35"/>
      <c r="BC843" s="35"/>
      <c r="BD843" s="35"/>
      <c r="BE843" s="35"/>
      <c r="BF843" s="35"/>
    </row>
    <row r="844" spans="51:58" x14ac:dyDescent="0.25">
      <c r="AY844" s="35"/>
      <c r="AZ844" s="35"/>
      <c r="BA844" s="35"/>
      <c r="BB844" s="35"/>
      <c r="BC844" s="35"/>
      <c r="BD844" s="35"/>
      <c r="BE844" s="35"/>
      <c r="BF844" s="35"/>
    </row>
    <row r="845" spans="51:58" x14ac:dyDescent="0.25">
      <c r="AY845" s="35"/>
      <c r="AZ845" s="35"/>
      <c r="BA845" s="35"/>
      <c r="BB845" s="35"/>
      <c r="BC845" s="35"/>
      <c r="BD845" s="35"/>
      <c r="BE845" s="35"/>
      <c r="BF845" s="35"/>
    </row>
    <row r="846" spans="51:58" x14ac:dyDescent="0.25">
      <c r="AY846" s="35"/>
      <c r="AZ846" s="35"/>
      <c r="BA846" s="35"/>
      <c r="BB846" s="35"/>
      <c r="BC846" s="35"/>
      <c r="BD846" s="35"/>
      <c r="BE846" s="35"/>
      <c r="BF846" s="35"/>
    </row>
    <row r="847" spans="51:58" x14ac:dyDescent="0.25">
      <c r="AY847" s="35"/>
      <c r="AZ847" s="35"/>
      <c r="BA847" s="35"/>
      <c r="BB847" s="35"/>
      <c r="BC847" s="35"/>
      <c r="BD847" s="35"/>
      <c r="BE847" s="35"/>
      <c r="BF847" s="35"/>
    </row>
    <row r="848" spans="51:58" x14ac:dyDescent="0.25">
      <c r="AY848" s="35"/>
      <c r="AZ848" s="35"/>
      <c r="BA848" s="35"/>
      <c r="BB848" s="35"/>
      <c r="BC848" s="35"/>
      <c r="BD848" s="35"/>
      <c r="BE848" s="35"/>
      <c r="BF848" s="35"/>
    </row>
    <row r="849" spans="51:58" x14ac:dyDescent="0.25">
      <c r="AY849" s="35"/>
      <c r="AZ849" s="35"/>
      <c r="BA849" s="35"/>
      <c r="BB849" s="35"/>
      <c r="BC849" s="35"/>
      <c r="BD849" s="35"/>
      <c r="BE849" s="35"/>
      <c r="BF849" s="35"/>
    </row>
    <row r="850" spans="51:58" x14ac:dyDescent="0.25">
      <c r="AY850" s="35"/>
      <c r="AZ850" s="35"/>
      <c r="BA850" s="35"/>
      <c r="BB850" s="35"/>
      <c r="BC850" s="35"/>
      <c r="BD850" s="35"/>
      <c r="BE850" s="35"/>
      <c r="BF850" s="35"/>
    </row>
    <row r="851" spans="51:58" x14ac:dyDescent="0.25">
      <c r="AY851" s="35"/>
      <c r="AZ851" s="35"/>
      <c r="BA851" s="35"/>
      <c r="BB851" s="35"/>
      <c r="BC851" s="35"/>
      <c r="BD851" s="35"/>
      <c r="BE851" s="35"/>
      <c r="BF851" s="35"/>
    </row>
    <row r="852" spans="51:58" x14ac:dyDescent="0.25">
      <c r="AY852" s="35"/>
      <c r="AZ852" s="35"/>
      <c r="BA852" s="35"/>
      <c r="BB852" s="35"/>
      <c r="BC852" s="35"/>
      <c r="BD852" s="35"/>
      <c r="BE852" s="35"/>
      <c r="BF852" s="35"/>
    </row>
    <row r="853" spans="51:58" x14ac:dyDescent="0.25">
      <c r="AY853" s="35"/>
      <c r="AZ853" s="35"/>
      <c r="BA853" s="35"/>
      <c r="BB853" s="35"/>
      <c r="BC853" s="35"/>
      <c r="BD853" s="35"/>
      <c r="BE853" s="35"/>
      <c r="BF853" s="35"/>
    </row>
    <row r="854" spans="51:58" x14ac:dyDescent="0.25">
      <c r="AY854" s="35"/>
      <c r="AZ854" s="35"/>
      <c r="BA854" s="35"/>
      <c r="BB854" s="35"/>
      <c r="BC854" s="35"/>
      <c r="BD854" s="35"/>
      <c r="BE854" s="35"/>
      <c r="BF854" s="35"/>
    </row>
    <row r="855" spans="51:58" x14ac:dyDescent="0.25">
      <c r="AY855" s="35"/>
      <c r="AZ855" s="35"/>
      <c r="BA855" s="35"/>
      <c r="BB855" s="35"/>
      <c r="BC855" s="35"/>
      <c r="BD855" s="35"/>
      <c r="BE855" s="35"/>
      <c r="BF855" s="35"/>
    </row>
    <row r="856" spans="51:58" x14ac:dyDescent="0.25">
      <c r="AY856" s="35"/>
      <c r="AZ856" s="35"/>
      <c r="BA856" s="35"/>
      <c r="BB856" s="35"/>
      <c r="BC856" s="35"/>
      <c r="BD856" s="35"/>
      <c r="BE856" s="35"/>
      <c r="BF856" s="35"/>
    </row>
    <row r="857" spans="51:58" x14ac:dyDescent="0.25">
      <c r="AY857" s="35"/>
      <c r="AZ857" s="35"/>
      <c r="BA857" s="35"/>
      <c r="BB857" s="35"/>
      <c r="BC857" s="35"/>
      <c r="BD857" s="35"/>
      <c r="BE857" s="35"/>
      <c r="BF857" s="35"/>
    </row>
    <row r="858" spans="51:58" x14ac:dyDescent="0.25">
      <c r="AY858" s="35"/>
      <c r="AZ858" s="35"/>
      <c r="BA858" s="35"/>
      <c r="BB858" s="35"/>
      <c r="BC858" s="35"/>
      <c r="BD858" s="35"/>
      <c r="BE858" s="35"/>
      <c r="BF858" s="35"/>
    </row>
    <row r="859" spans="51:58" x14ac:dyDescent="0.25">
      <c r="AY859" s="35"/>
      <c r="AZ859" s="35"/>
      <c r="BA859" s="35"/>
      <c r="BB859" s="35"/>
      <c r="BC859" s="35"/>
      <c r="BD859" s="35"/>
      <c r="BE859" s="35"/>
      <c r="BF859" s="35"/>
    </row>
    <row r="860" spans="51:58" x14ac:dyDescent="0.25">
      <c r="AY860" s="35"/>
      <c r="AZ860" s="35"/>
      <c r="BA860" s="35"/>
      <c r="BB860" s="35"/>
      <c r="BC860" s="35"/>
      <c r="BD860" s="35"/>
      <c r="BE860" s="35"/>
      <c r="BF860" s="35"/>
    </row>
    <row r="861" spans="51:58" x14ac:dyDescent="0.25">
      <c r="AY861" s="35"/>
      <c r="AZ861" s="35"/>
      <c r="BA861" s="35"/>
      <c r="BB861" s="35"/>
      <c r="BC861" s="35"/>
      <c r="BD861" s="35"/>
      <c r="BE861" s="35"/>
      <c r="BF861" s="35"/>
    </row>
    <row r="862" spans="51:58" x14ac:dyDescent="0.25">
      <c r="AY862" s="35"/>
      <c r="AZ862" s="35"/>
      <c r="BA862" s="35"/>
      <c r="BB862" s="35"/>
      <c r="BC862" s="35"/>
      <c r="BD862" s="35"/>
      <c r="BE862" s="35"/>
      <c r="BF862" s="35"/>
    </row>
    <row r="863" spans="51:58" x14ac:dyDescent="0.25">
      <c r="AY863" s="35"/>
      <c r="AZ863" s="35"/>
      <c r="BA863" s="35"/>
      <c r="BB863" s="35"/>
      <c r="BC863" s="35"/>
      <c r="BD863" s="35"/>
      <c r="BE863" s="35"/>
      <c r="BF863" s="35"/>
    </row>
    <row r="864" spans="51:58" x14ac:dyDescent="0.25">
      <c r="AY864" s="35"/>
      <c r="AZ864" s="35"/>
      <c r="BA864" s="35"/>
      <c r="BB864" s="35"/>
      <c r="BC864" s="35"/>
      <c r="BD864" s="35"/>
      <c r="BE864" s="35"/>
      <c r="BF864" s="35"/>
    </row>
    <row r="865" spans="51:58" x14ac:dyDescent="0.25">
      <c r="AY865" s="35"/>
      <c r="AZ865" s="35"/>
      <c r="BA865" s="35"/>
      <c r="BB865" s="35"/>
      <c r="BC865" s="35"/>
      <c r="BD865" s="35"/>
      <c r="BE865" s="35"/>
      <c r="BF865" s="35"/>
    </row>
    <row r="866" spans="51:58" x14ac:dyDescent="0.25">
      <c r="AY866" s="35"/>
      <c r="AZ866" s="35"/>
      <c r="BA866" s="35"/>
      <c r="BB866" s="35"/>
      <c r="BC866" s="35"/>
      <c r="BD866" s="35"/>
      <c r="BE866" s="35"/>
      <c r="BF866" s="35"/>
    </row>
    <row r="867" spans="51:58" x14ac:dyDescent="0.25">
      <c r="AY867" s="35"/>
      <c r="AZ867" s="35"/>
      <c r="BA867" s="35"/>
      <c r="BB867" s="35"/>
      <c r="BC867" s="35"/>
      <c r="BD867" s="35"/>
      <c r="BE867" s="35"/>
      <c r="BF867" s="35"/>
    </row>
    <row r="868" spans="51:58" x14ac:dyDescent="0.25">
      <c r="AY868" s="35"/>
      <c r="AZ868" s="35"/>
      <c r="BA868" s="35"/>
      <c r="BB868" s="35"/>
      <c r="BC868" s="35"/>
      <c r="BD868" s="35"/>
      <c r="BE868" s="35"/>
      <c r="BF868" s="35"/>
    </row>
    <row r="869" spans="51:58" x14ac:dyDescent="0.25">
      <c r="AY869" s="35"/>
      <c r="AZ869" s="35"/>
      <c r="BA869" s="35"/>
      <c r="BB869" s="35"/>
      <c r="BC869" s="35"/>
      <c r="BD869" s="35"/>
      <c r="BE869" s="35"/>
      <c r="BF869" s="35"/>
    </row>
    <row r="870" spans="51:58" x14ac:dyDescent="0.25">
      <c r="AY870" s="35"/>
      <c r="AZ870" s="35"/>
      <c r="BA870" s="35"/>
      <c r="BB870" s="35"/>
      <c r="BC870" s="35"/>
      <c r="BD870" s="35"/>
      <c r="BE870" s="35"/>
      <c r="BF870" s="35"/>
    </row>
    <row r="871" spans="51:58" x14ac:dyDescent="0.25">
      <c r="AY871" s="35"/>
      <c r="AZ871" s="35"/>
      <c r="BA871" s="35"/>
      <c r="BB871" s="35"/>
      <c r="BC871" s="35"/>
      <c r="BD871" s="35"/>
      <c r="BE871" s="35"/>
      <c r="BF871" s="35"/>
    </row>
    <row r="872" spans="51:58" x14ac:dyDescent="0.25">
      <c r="AY872" s="35"/>
      <c r="AZ872" s="35"/>
      <c r="BA872" s="35"/>
      <c r="BB872" s="35"/>
      <c r="BC872" s="35"/>
      <c r="BD872" s="35"/>
      <c r="BE872" s="35"/>
      <c r="BF872" s="35"/>
    </row>
    <row r="873" spans="51:58" x14ac:dyDescent="0.25">
      <c r="AY873" s="35"/>
      <c r="AZ873" s="35"/>
      <c r="BA873" s="35"/>
      <c r="BB873" s="35"/>
      <c r="BC873" s="35"/>
      <c r="BD873" s="35"/>
      <c r="BE873" s="35"/>
      <c r="BF873" s="35"/>
    </row>
    <row r="874" spans="51:58" x14ac:dyDescent="0.25">
      <c r="AY874" s="35"/>
      <c r="AZ874" s="35"/>
      <c r="BA874" s="35"/>
      <c r="BB874" s="35"/>
      <c r="BC874" s="35"/>
      <c r="BD874" s="35"/>
      <c r="BE874" s="35"/>
      <c r="BF874" s="35"/>
    </row>
    <row r="875" spans="51:58" x14ac:dyDescent="0.25">
      <c r="AY875" s="35"/>
      <c r="AZ875" s="35"/>
      <c r="BA875" s="35"/>
      <c r="BB875" s="35"/>
      <c r="BC875" s="35"/>
      <c r="BD875" s="35"/>
      <c r="BE875" s="35"/>
      <c r="BF875" s="35"/>
    </row>
    <row r="876" spans="51:58" x14ac:dyDescent="0.25">
      <c r="AY876" s="35"/>
      <c r="AZ876" s="35"/>
      <c r="BA876" s="35"/>
      <c r="BB876" s="35"/>
      <c r="BC876" s="35"/>
      <c r="BD876" s="35"/>
      <c r="BE876" s="35"/>
      <c r="BF876" s="35"/>
    </row>
    <row r="877" spans="51:58" x14ac:dyDescent="0.25">
      <c r="AY877" s="35"/>
      <c r="AZ877" s="35"/>
      <c r="BA877" s="35"/>
      <c r="BB877" s="35"/>
      <c r="BC877" s="35"/>
      <c r="BD877" s="35"/>
      <c r="BE877" s="35"/>
      <c r="BF877" s="35"/>
    </row>
    <row r="878" spans="51:58" x14ac:dyDescent="0.25">
      <c r="AY878" s="35"/>
      <c r="AZ878" s="35"/>
      <c r="BA878" s="35"/>
      <c r="BB878" s="35"/>
      <c r="BC878" s="35"/>
      <c r="BD878" s="35"/>
      <c r="BE878" s="35"/>
      <c r="BF878" s="35"/>
    </row>
    <row r="879" spans="51:58" x14ac:dyDescent="0.25">
      <c r="AY879" s="35"/>
      <c r="AZ879" s="35"/>
      <c r="BA879" s="35"/>
      <c r="BB879" s="35"/>
      <c r="BC879" s="35"/>
      <c r="BD879" s="35"/>
      <c r="BE879" s="35"/>
      <c r="BF879" s="35"/>
    </row>
    <row r="880" spans="51:58" x14ac:dyDescent="0.25">
      <c r="AY880" s="35"/>
      <c r="AZ880" s="35"/>
      <c r="BA880" s="35"/>
      <c r="BB880" s="35"/>
      <c r="BC880" s="35"/>
      <c r="BD880" s="35"/>
      <c r="BE880" s="35"/>
      <c r="BF880" s="35"/>
    </row>
    <row r="881" spans="51:58" x14ac:dyDescent="0.25">
      <c r="AY881" s="35"/>
      <c r="AZ881" s="35"/>
      <c r="BA881" s="35"/>
      <c r="BB881" s="35"/>
      <c r="BC881" s="35"/>
      <c r="BD881" s="35"/>
      <c r="BE881" s="35"/>
      <c r="BF881" s="35"/>
    </row>
    <row r="882" spans="51:58" x14ac:dyDescent="0.25">
      <c r="AY882" s="35"/>
      <c r="AZ882" s="35"/>
      <c r="BA882" s="35"/>
      <c r="BB882" s="35"/>
      <c r="BC882" s="35"/>
      <c r="BD882" s="35"/>
      <c r="BE882" s="35"/>
      <c r="BF882" s="35"/>
    </row>
    <row r="883" spans="51:58" x14ac:dyDescent="0.25">
      <c r="AY883" s="35"/>
      <c r="AZ883" s="35"/>
      <c r="BA883" s="35"/>
      <c r="BB883" s="35"/>
      <c r="BC883" s="35"/>
      <c r="BD883" s="35"/>
      <c r="BE883" s="35"/>
      <c r="BF883" s="35"/>
    </row>
    <row r="884" spans="51:58" x14ac:dyDescent="0.25">
      <c r="AY884" s="35"/>
      <c r="AZ884" s="35"/>
      <c r="BA884" s="35"/>
      <c r="BB884" s="35"/>
      <c r="BC884" s="35"/>
      <c r="BD884" s="35"/>
      <c r="BE884" s="35"/>
      <c r="BF884" s="35"/>
    </row>
    <row r="885" spans="51:58" x14ac:dyDescent="0.25">
      <c r="AY885" s="35"/>
      <c r="AZ885" s="35"/>
      <c r="BA885" s="35"/>
      <c r="BB885" s="35"/>
      <c r="BC885" s="35"/>
      <c r="BD885" s="35"/>
      <c r="BE885" s="35"/>
      <c r="BF885" s="35"/>
    </row>
    <row r="886" spans="51:58" x14ac:dyDescent="0.25">
      <c r="AY886" s="35"/>
      <c r="AZ886" s="35"/>
      <c r="BA886" s="35"/>
      <c r="BB886" s="35"/>
      <c r="BC886" s="35"/>
      <c r="BD886" s="35"/>
      <c r="BE886" s="35"/>
      <c r="BF886" s="35"/>
    </row>
    <row r="887" spans="51:58" x14ac:dyDescent="0.25">
      <c r="AY887" s="35"/>
      <c r="AZ887" s="35"/>
      <c r="BA887" s="35"/>
      <c r="BB887" s="35"/>
      <c r="BC887" s="35"/>
      <c r="BD887" s="35"/>
      <c r="BE887" s="35"/>
      <c r="BF887" s="35"/>
    </row>
    <row r="888" spans="51:58" x14ac:dyDescent="0.25">
      <c r="AY888" s="35"/>
      <c r="AZ888" s="35"/>
      <c r="BA888" s="35"/>
      <c r="BB888" s="35"/>
      <c r="BC888" s="35"/>
      <c r="BD888" s="35"/>
      <c r="BE888" s="35"/>
      <c r="BF888" s="35"/>
    </row>
    <row r="889" spans="51:58" x14ac:dyDescent="0.25">
      <c r="AY889" s="35"/>
      <c r="AZ889" s="35"/>
      <c r="BA889" s="35"/>
      <c r="BB889" s="35"/>
      <c r="BC889" s="35"/>
      <c r="BD889" s="35"/>
      <c r="BE889" s="35"/>
      <c r="BF889" s="35"/>
    </row>
    <row r="890" spans="51:58" x14ac:dyDescent="0.25">
      <c r="AY890" s="35"/>
      <c r="AZ890" s="35"/>
      <c r="BA890" s="35"/>
      <c r="BB890" s="35"/>
      <c r="BC890" s="35"/>
      <c r="BD890" s="35"/>
      <c r="BE890" s="35"/>
      <c r="BF890" s="35"/>
    </row>
    <row r="891" spans="51:58" x14ac:dyDescent="0.25">
      <c r="AY891" s="35"/>
      <c r="AZ891" s="35"/>
      <c r="BA891" s="35"/>
      <c r="BB891" s="35"/>
      <c r="BC891" s="35"/>
      <c r="BD891" s="35"/>
      <c r="BE891" s="35"/>
      <c r="BF891" s="35"/>
    </row>
    <row r="892" spans="51:58" x14ac:dyDescent="0.25">
      <c r="AY892" s="35"/>
      <c r="AZ892" s="35"/>
      <c r="BA892" s="35"/>
      <c r="BB892" s="35"/>
      <c r="BC892" s="35"/>
      <c r="BD892" s="35"/>
      <c r="BE892" s="35"/>
      <c r="BF892" s="35"/>
    </row>
    <row r="893" spans="51:58" x14ac:dyDescent="0.25">
      <c r="AY893" s="35"/>
      <c r="AZ893" s="35"/>
      <c r="BA893" s="35"/>
      <c r="BB893" s="35"/>
      <c r="BC893" s="35"/>
      <c r="BD893" s="35"/>
      <c r="BE893" s="35"/>
      <c r="BF893" s="35"/>
    </row>
    <row r="894" spans="51:58" x14ac:dyDescent="0.25">
      <c r="AY894" s="35"/>
      <c r="AZ894" s="35"/>
      <c r="BA894" s="35"/>
      <c r="BB894" s="35"/>
      <c r="BC894" s="35"/>
      <c r="BD894" s="35"/>
      <c r="BE894" s="35"/>
      <c r="BF894" s="35"/>
    </row>
    <row r="895" spans="51:58" x14ac:dyDescent="0.25">
      <c r="AY895" s="35"/>
      <c r="AZ895" s="35"/>
      <c r="BA895" s="35"/>
      <c r="BB895" s="35"/>
      <c r="BC895" s="35"/>
      <c r="BD895" s="35"/>
      <c r="BE895" s="35"/>
      <c r="BF895" s="35"/>
    </row>
    <row r="896" spans="51:58" x14ac:dyDescent="0.25">
      <c r="AY896" s="35"/>
      <c r="AZ896" s="35"/>
      <c r="BA896" s="35"/>
      <c r="BB896" s="35"/>
      <c r="BC896" s="35"/>
      <c r="BD896" s="35"/>
      <c r="BE896" s="35"/>
      <c r="BF896" s="35"/>
    </row>
    <row r="897" spans="51:58" x14ac:dyDescent="0.25">
      <c r="AY897" s="35"/>
      <c r="AZ897" s="35"/>
      <c r="BA897" s="35"/>
      <c r="BB897" s="35"/>
      <c r="BC897" s="35"/>
      <c r="BD897" s="35"/>
      <c r="BE897" s="35"/>
      <c r="BF897" s="35"/>
    </row>
    <row r="898" spans="51:58" x14ac:dyDescent="0.25">
      <c r="AY898" s="35"/>
      <c r="AZ898" s="35"/>
      <c r="BA898" s="35"/>
      <c r="BB898" s="35"/>
      <c r="BC898" s="35"/>
      <c r="BD898" s="35"/>
      <c r="BE898" s="35"/>
      <c r="BF898" s="35"/>
    </row>
    <row r="899" spans="51:58" x14ac:dyDescent="0.25">
      <c r="AY899" s="35"/>
      <c r="AZ899" s="35"/>
      <c r="BA899" s="35"/>
      <c r="BB899" s="35"/>
      <c r="BC899" s="35"/>
      <c r="BD899" s="35"/>
      <c r="BE899" s="35"/>
      <c r="BF899" s="35"/>
    </row>
    <row r="900" spans="51:58" x14ac:dyDescent="0.25">
      <c r="AY900" s="35"/>
      <c r="AZ900" s="35"/>
      <c r="BA900" s="35"/>
      <c r="BB900" s="35"/>
      <c r="BC900" s="35"/>
      <c r="BD900" s="35"/>
      <c r="BE900" s="35"/>
      <c r="BF900" s="35"/>
    </row>
    <row r="901" spans="51:58" x14ac:dyDescent="0.25">
      <c r="AY901" s="35"/>
      <c r="AZ901" s="35"/>
      <c r="BA901" s="35"/>
      <c r="BB901" s="35"/>
      <c r="BC901" s="35"/>
      <c r="BD901" s="35"/>
      <c r="BE901" s="35"/>
      <c r="BF901" s="35"/>
    </row>
    <row r="902" spans="51:58" x14ac:dyDescent="0.25">
      <c r="AY902" s="35"/>
      <c r="AZ902" s="35"/>
      <c r="BA902" s="35"/>
      <c r="BB902" s="35"/>
      <c r="BC902" s="35"/>
      <c r="BD902" s="35"/>
      <c r="BE902" s="35"/>
      <c r="BF902" s="35"/>
    </row>
    <row r="903" spans="51:58" x14ac:dyDescent="0.25">
      <c r="AY903" s="35"/>
      <c r="AZ903" s="35"/>
      <c r="BA903" s="35"/>
      <c r="BB903" s="35"/>
      <c r="BC903" s="35"/>
      <c r="BD903" s="35"/>
      <c r="BE903" s="35"/>
      <c r="BF903" s="35"/>
    </row>
    <row r="904" spans="51:58" x14ac:dyDescent="0.25">
      <c r="AY904" s="35"/>
      <c r="AZ904" s="35"/>
      <c r="BA904" s="35"/>
      <c r="BB904" s="35"/>
      <c r="BC904" s="35"/>
      <c r="BD904" s="35"/>
      <c r="BE904" s="35"/>
      <c r="BF904" s="35"/>
    </row>
    <row r="905" spans="51:58" x14ac:dyDescent="0.25">
      <c r="AY905" s="35"/>
      <c r="AZ905" s="35"/>
      <c r="BA905" s="35"/>
      <c r="BB905" s="35"/>
      <c r="BC905" s="35"/>
      <c r="BD905" s="35"/>
      <c r="BE905" s="35"/>
      <c r="BF905" s="35"/>
    </row>
    <row r="906" spans="51:58" x14ac:dyDescent="0.25">
      <c r="AY906" s="35"/>
      <c r="AZ906" s="35"/>
      <c r="BA906" s="35"/>
      <c r="BB906" s="35"/>
      <c r="BC906" s="35"/>
      <c r="BD906" s="35"/>
      <c r="BE906" s="35"/>
      <c r="BF906" s="35"/>
    </row>
    <row r="907" spans="51:58" x14ac:dyDescent="0.25">
      <c r="AY907" s="35"/>
      <c r="AZ907" s="35"/>
      <c r="BA907" s="35"/>
      <c r="BB907" s="35"/>
      <c r="BC907" s="35"/>
      <c r="BD907" s="35"/>
      <c r="BE907" s="35"/>
      <c r="BF907" s="35"/>
    </row>
    <row r="908" spans="51:58" x14ac:dyDescent="0.25">
      <c r="AY908" s="35"/>
      <c r="AZ908" s="35"/>
      <c r="BA908" s="35"/>
      <c r="BB908" s="35"/>
      <c r="BC908" s="35"/>
      <c r="BD908" s="35"/>
      <c r="BE908" s="35"/>
      <c r="BF908" s="35"/>
    </row>
    <row r="909" spans="51:58" x14ac:dyDescent="0.25">
      <c r="AY909" s="35"/>
      <c r="AZ909" s="35"/>
      <c r="BA909" s="35"/>
      <c r="BB909" s="35"/>
      <c r="BC909" s="35"/>
      <c r="BD909" s="35"/>
      <c r="BE909" s="35"/>
      <c r="BF909" s="35"/>
    </row>
    <row r="910" spans="51:58" x14ac:dyDescent="0.25">
      <c r="AY910" s="35"/>
      <c r="AZ910" s="35"/>
      <c r="BA910" s="35"/>
      <c r="BB910" s="35"/>
      <c r="BC910" s="35"/>
      <c r="BD910" s="35"/>
      <c r="BE910" s="35"/>
      <c r="BF910" s="35"/>
    </row>
    <row r="911" spans="51:58" x14ac:dyDescent="0.25">
      <c r="AY911" s="35"/>
      <c r="AZ911" s="35"/>
      <c r="BA911" s="35"/>
      <c r="BB911" s="35"/>
      <c r="BC911" s="35"/>
      <c r="BD911" s="35"/>
      <c r="BE911" s="35"/>
      <c r="BF911" s="35"/>
    </row>
    <row r="912" spans="51:58" x14ac:dyDescent="0.25">
      <c r="AY912" s="35"/>
      <c r="AZ912" s="35"/>
      <c r="BA912" s="35"/>
      <c r="BB912" s="35"/>
      <c r="BC912" s="35"/>
      <c r="BD912" s="35"/>
      <c r="BE912" s="35"/>
      <c r="BF912" s="35"/>
    </row>
    <row r="913" spans="51:58" x14ac:dyDescent="0.25">
      <c r="AY913" s="35"/>
      <c r="AZ913" s="35"/>
      <c r="BA913" s="35"/>
      <c r="BB913" s="35"/>
      <c r="BC913" s="35"/>
      <c r="BD913" s="35"/>
      <c r="BE913" s="35"/>
      <c r="BF913" s="35"/>
    </row>
    <row r="914" spans="51:58" x14ac:dyDescent="0.25">
      <c r="AY914" s="35"/>
      <c r="AZ914" s="35"/>
      <c r="BA914" s="35"/>
      <c r="BB914" s="35"/>
      <c r="BC914" s="35"/>
      <c r="BD914" s="35"/>
      <c r="BE914" s="35"/>
      <c r="BF914" s="35"/>
    </row>
    <row r="915" spans="51:58" x14ac:dyDescent="0.25">
      <c r="AY915" s="35"/>
      <c r="AZ915" s="35"/>
      <c r="BA915" s="35"/>
      <c r="BB915" s="35"/>
      <c r="BC915" s="35"/>
      <c r="BD915" s="35"/>
      <c r="BE915" s="35"/>
      <c r="BF915" s="35"/>
    </row>
    <row r="916" spans="51:58" x14ac:dyDescent="0.25">
      <c r="AY916" s="35"/>
      <c r="AZ916" s="35"/>
      <c r="BA916" s="35"/>
      <c r="BB916" s="35"/>
      <c r="BC916" s="35"/>
      <c r="BD916" s="35"/>
      <c r="BE916" s="35"/>
      <c r="BF916" s="35"/>
    </row>
    <row r="917" spans="51:58" x14ac:dyDescent="0.25">
      <c r="AY917" s="35"/>
      <c r="AZ917" s="35"/>
      <c r="BA917" s="35"/>
      <c r="BB917" s="35"/>
      <c r="BC917" s="35"/>
      <c r="BD917" s="35"/>
      <c r="BE917" s="35"/>
      <c r="BF917" s="35"/>
    </row>
    <row r="918" spans="51:58" x14ac:dyDescent="0.25">
      <c r="AY918" s="35"/>
      <c r="AZ918" s="35"/>
      <c r="BA918" s="35"/>
      <c r="BB918" s="35"/>
      <c r="BC918" s="35"/>
      <c r="BD918" s="35"/>
      <c r="BE918" s="35"/>
      <c r="BF918" s="35"/>
    </row>
    <row r="919" spans="51:58" x14ac:dyDescent="0.25">
      <c r="AY919" s="35"/>
      <c r="AZ919" s="35"/>
      <c r="BA919" s="35"/>
      <c r="BB919" s="35"/>
      <c r="BC919" s="35"/>
      <c r="BD919" s="35"/>
      <c r="BE919" s="35"/>
      <c r="BF919" s="35"/>
    </row>
    <row r="920" spans="51:58" x14ac:dyDescent="0.25">
      <c r="AY920" s="35"/>
      <c r="AZ920" s="35"/>
      <c r="BA920" s="35"/>
      <c r="BB920" s="35"/>
      <c r="BC920" s="35"/>
      <c r="BD920" s="35"/>
      <c r="BE920" s="35"/>
      <c r="BF920" s="35"/>
    </row>
    <row r="921" spans="51:58" x14ac:dyDescent="0.25">
      <c r="AY921" s="35"/>
      <c r="AZ921" s="35"/>
      <c r="BA921" s="35"/>
      <c r="BB921" s="35"/>
      <c r="BC921" s="35"/>
      <c r="BD921" s="35"/>
      <c r="BE921" s="35"/>
      <c r="BF921" s="35"/>
    </row>
    <row r="922" spans="51:58" x14ac:dyDescent="0.25">
      <c r="AY922" s="35"/>
      <c r="AZ922" s="35"/>
      <c r="BA922" s="35"/>
      <c r="BB922" s="35"/>
      <c r="BC922" s="35"/>
      <c r="BD922" s="35"/>
      <c r="BE922" s="35"/>
      <c r="BF922" s="35"/>
    </row>
    <row r="923" spans="51:58" x14ac:dyDescent="0.25">
      <c r="AY923" s="35"/>
      <c r="AZ923" s="35"/>
      <c r="BA923" s="35"/>
      <c r="BB923" s="35"/>
      <c r="BC923" s="35"/>
      <c r="BD923" s="35"/>
      <c r="BE923" s="35"/>
      <c r="BF923" s="35"/>
    </row>
    <row r="924" spans="51:58" x14ac:dyDescent="0.25">
      <c r="AY924" s="35"/>
      <c r="AZ924" s="35"/>
      <c r="BA924" s="35"/>
      <c r="BB924" s="35"/>
      <c r="BC924" s="35"/>
      <c r="BD924" s="35"/>
      <c r="BE924" s="35"/>
      <c r="BF924" s="35"/>
    </row>
    <row r="925" spans="51:58" x14ac:dyDescent="0.25">
      <c r="AY925" s="35"/>
      <c r="AZ925" s="35"/>
      <c r="BA925" s="35"/>
      <c r="BB925" s="35"/>
      <c r="BC925" s="35"/>
      <c r="BD925" s="35"/>
      <c r="BE925" s="35"/>
      <c r="BF925" s="35"/>
    </row>
    <row r="926" spans="51:58" x14ac:dyDescent="0.25">
      <c r="AY926" s="35"/>
      <c r="AZ926" s="35"/>
      <c r="BA926" s="35"/>
      <c r="BB926" s="35"/>
      <c r="BC926" s="35"/>
      <c r="BD926" s="35"/>
      <c r="BE926" s="35"/>
      <c r="BF926" s="35"/>
    </row>
    <row r="927" spans="51:58" x14ac:dyDescent="0.25">
      <c r="AY927" s="35"/>
      <c r="AZ927" s="35"/>
      <c r="BA927" s="35"/>
      <c r="BB927" s="35"/>
      <c r="BC927" s="35"/>
      <c r="BD927" s="35"/>
      <c r="BE927" s="35"/>
      <c r="BF927" s="35"/>
    </row>
    <row r="928" spans="51:58" x14ac:dyDescent="0.25">
      <c r="AY928" s="35"/>
      <c r="AZ928" s="35"/>
      <c r="BA928" s="35"/>
      <c r="BB928" s="35"/>
      <c r="BC928" s="35"/>
      <c r="BD928" s="35"/>
      <c r="BE928" s="35"/>
      <c r="BF928" s="35"/>
    </row>
    <row r="929" spans="51:58" x14ac:dyDescent="0.25">
      <c r="AY929" s="35"/>
      <c r="AZ929" s="35"/>
      <c r="BA929" s="35"/>
      <c r="BB929" s="35"/>
      <c r="BC929" s="35"/>
      <c r="BD929" s="35"/>
      <c r="BE929" s="35"/>
      <c r="BF929" s="35"/>
    </row>
    <row r="930" spans="51:58" x14ac:dyDescent="0.25">
      <c r="AY930" s="35"/>
      <c r="AZ930" s="35"/>
      <c r="BA930" s="35"/>
      <c r="BB930" s="35"/>
      <c r="BC930" s="35"/>
      <c r="BD930" s="35"/>
      <c r="BE930" s="35"/>
      <c r="BF930" s="35"/>
    </row>
    <row r="931" spans="51:58" x14ac:dyDescent="0.25">
      <c r="AY931" s="35"/>
      <c r="AZ931" s="35"/>
      <c r="BA931" s="35"/>
      <c r="BB931" s="35"/>
      <c r="BC931" s="35"/>
      <c r="BD931" s="35"/>
      <c r="BE931" s="35"/>
      <c r="BF931" s="35"/>
    </row>
    <row r="932" spans="51:58" x14ac:dyDescent="0.25">
      <c r="AY932" s="35"/>
      <c r="AZ932" s="35"/>
      <c r="BA932" s="35"/>
      <c r="BB932" s="35"/>
      <c r="BC932" s="35"/>
      <c r="BD932" s="35"/>
      <c r="BE932" s="35"/>
      <c r="BF932" s="35"/>
    </row>
    <row r="933" spans="51:58" x14ac:dyDescent="0.25">
      <c r="AY933" s="35"/>
      <c r="AZ933" s="35"/>
      <c r="BA933" s="35"/>
      <c r="BB933" s="35"/>
      <c r="BC933" s="35"/>
      <c r="BD933" s="35"/>
      <c r="BE933" s="35"/>
      <c r="BF933" s="35"/>
    </row>
    <row r="934" spans="51:58" x14ac:dyDescent="0.25">
      <c r="AY934" s="35"/>
      <c r="AZ934" s="35"/>
      <c r="BA934" s="35"/>
      <c r="BB934" s="35"/>
      <c r="BC934" s="35"/>
      <c r="BD934" s="35"/>
      <c r="BE934" s="35"/>
      <c r="BF934" s="35"/>
    </row>
    <row r="935" spans="51:58" x14ac:dyDescent="0.25">
      <c r="AY935" s="35"/>
      <c r="AZ935" s="35"/>
      <c r="BA935" s="35"/>
      <c r="BB935" s="35"/>
      <c r="BC935" s="35"/>
      <c r="BD935" s="35"/>
      <c r="BE935" s="35"/>
      <c r="BF935" s="35"/>
    </row>
    <row r="936" spans="51:58" x14ac:dyDescent="0.25">
      <c r="AY936" s="35"/>
      <c r="AZ936" s="35"/>
      <c r="BA936" s="35"/>
      <c r="BB936" s="35"/>
      <c r="BC936" s="35"/>
      <c r="BD936" s="35"/>
      <c r="BE936" s="35"/>
      <c r="BF936" s="35"/>
    </row>
    <row r="937" spans="51:58" x14ac:dyDescent="0.25">
      <c r="AY937" s="35"/>
      <c r="AZ937" s="35"/>
      <c r="BA937" s="35"/>
      <c r="BB937" s="35"/>
      <c r="BC937" s="35"/>
      <c r="BD937" s="35"/>
      <c r="BE937" s="35"/>
      <c r="BF937" s="35"/>
    </row>
    <row r="938" spans="51:58" x14ac:dyDescent="0.25">
      <c r="AY938" s="35"/>
      <c r="AZ938" s="35"/>
      <c r="BA938" s="35"/>
      <c r="BB938" s="35"/>
      <c r="BC938" s="35"/>
      <c r="BD938" s="35"/>
      <c r="BE938" s="35"/>
      <c r="BF938" s="35"/>
    </row>
    <row r="939" spans="51:58" x14ac:dyDescent="0.25">
      <c r="AY939" s="35"/>
      <c r="AZ939" s="35"/>
      <c r="BA939" s="35"/>
      <c r="BB939" s="35"/>
      <c r="BC939" s="35"/>
      <c r="BD939" s="35"/>
      <c r="BE939" s="35"/>
      <c r="BF939" s="35"/>
    </row>
    <row r="940" spans="51:58" x14ac:dyDescent="0.25">
      <c r="AY940" s="35"/>
      <c r="AZ940" s="35"/>
      <c r="BA940" s="35"/>
      <c r="BB940" s="35"/>
      <c r="BC940" s="35"/>
      <c r="BD940" s="35"/>
      <c r="BE940" s="35"/>
      <c r="BF940" s="35"/>
    </row>
    <row r="941" spans="51:58" x14ac:dyDescent="0.25">
      <c r="AY941" s="35"/>
      <c r="AZ941" s="35"/>
      <c r="BA941" s="35"/>
      <c r="BB941" s="35"/>
      <c r="BC941" s="35"/>
      <c r="BD941" s="35"/>
      <c r="BE941" s="35"/>
      <c r="BF941" s="35"/>
    </row>
    <row r="942" spans="51:58" x14ac:dyDescent="0.25">
      <c r="AY942" s="35"/>
      <c r="AZ942" s="35"/>
      <c r="BA942" s="35"/>
      <c r="BB942" s="35"/>
      <c r="BC942" s="35"/>
      <c r="BD942" s="35"/>
      <c r="BE942" s="35"/>
      <c r="BF942" s="35"/>
    </row>
    <row r="943" spans="51:58" x14ac:dyDescent="0.25">
      <c r="AY943" s="35"/>
      <c r="AZ943" s="35"/>
      <c r="BA943" s="35"/>
      <c r="BB943" s="35"/>
      <c r="BC943" s="35"/>
      <c r="BD943" s="35"/>
      <c r="BE943" s="35"/>
      <c r="BF943" s="35"/>
    </row>
    <row r="944" spans="51:58" x14ac:dyDescent="0.25">
      <c r="AY944" s="35"/>
      <c r="AZ944" s="35"/>
      <c r="BA944" s="35"/>
      <c r="BB944" s="35"/>
      <c r="BC944" s="35"/>
      <c r="BD944" s="35"/>
      <c r="BE944" s="35"/>
      <c r="BF944" s="35"/>
    </row>
    <row r="945" spans="51:58" x14ac:dyDescent="0.25">
      <c r="AY945" s="35"/>
      <c r="AZ945" s="35"/>
      <c r="BA945" s="35"/>
      <c r="BB945" s="35"/>
      <c r="BC945" s="35"/>
      <c r="BD945" s="35"/>
      <c r="BE945" s="35"/>
      <c r="BF945" s="35"/>
    </row>
    <row r="946" spans="51:58" x14ac:dyDescent="0.25">
      <c r="AY946" s="35"/>
      <c r="AZ946" s="35"/>
      <c r="BA946" s="35"/>
      <c r="BB946" s="35"/>
      <c r="BC946" s="35"/>
      <c r="BD946" s="35"/>
      <c r="BE946" s="35"/>
      <c r="BF946" s="35"/>
    </row>
    <row r="947" spans="51:58" x14ac:dyDescent="0.25">
      <c r="AY947" s="35"/>
      <c r="AZ947" s="35"/>
      <c r="BA947" s="35"/>
      <c r="BB947" s="35"/>
      <c r="BC947" s="35"/>
      <c r="BD947" s="35"/>
      <c r="BE947" s="35"/>
      <c r="BF947" s="35"/>
    </row>
    <row r="948" spans="51:58" x14ac:dyDescent="0.25">
      <c r="AY948" s="35"/>
      <c r="AZ948" s="35"/>
      <c r="BA948" s="35"/>
      <c r="BB948" s="35"/>
      <c r="BC948" s="35"/>
      <c r="BD948" s="35"/>
      <c r="BE948" s="35"/>
      <c r="BF948" s="35"/>
    </row>
    <row r="949" spans="51:58" x14ac:dyDescent="0.25">
      <c r="AY949" s="35"/>
      <c r="AZ949" s="35"/>
      <c r="BA949" s="35"/>
      <c r="BB949" s="35"/>
      <c r="BC949" s="35"/>
      <c r="BD949" s="35"/>
      <c r="BE949" s="35"/>
      <c r="BF949" s="35"/>
    </row>
    <row r="950" spans="51:58" x14ac:dyDescent="0.25">
      <c r="AY950" s="35"/>
      <c r="AZ950" s="35"/>
      <c r="BA950" s="35"/>
      <c r="BB950" s="35"/>
      <c r="BC950" s="35"/>
      <c r="BD950" s="35"/>
      <c r="BE950" s="35"/>
      <c r="BF950" s="35"/>
    </row>
    <row r="951" spans="51:58" x14ac:dyDescent="0.25">
      <c r="AY951" s="35"/>
      <c r="AZ951" s="35"/>
      <c r="BA951" s="35"/>
      <c r="BB951" s="35"/>
      <c r="BC951" s="35"/>
      <c r="BD951" s="35"/>
      <c r="BE951" s="35"/>
      <c r="BF951" s="35"/>
    </row>
    <row r="952" spans="51:58" x14ac:dyDescent="0.25">
      <c r="AY952" s="35"/>
      <c r="AZ952" s="35"/>
      <c r="BA952" s="35"/>
      <c r="BB952" s="35"/>
      <c r="BC952" s="35"/>
      <c r="BD952" s="35"/>
      <c r="BE952" s="35"/>
      <c r="BF952" s="35"/>
    </row>
    <row r="953" spans="51:58" x14ac:dyDescent="0.25">
      <c r="AY953" s="35"/>
      <c r="AZ953" s="35"/>
      <c r="BA953" s="35"/>
      <c r="BB953" s="35"/>
      <c r="BC953" s="35"/>
      <c r="BD953" s="35"/>
      <c r="BE953" s="35"/>
      <c r="BF953" s="35"/>
    </row>
    <row r="954" spans="51:58" x14ac:dyDescent="0.25">
      <c r="AY954" s="35"/>
      <c r="AZ954" s="35"/>
      <c r="BA954" s="35"/>
      <c r="BB954" s="35"/>
      <c r="BC954" s="35"/>
      <c r="BD954" s="35"/>
      <c r="BE954" s="35"/>
      <c r="BF954" s="35"/>
    </row>
    <row r="955" spans="51:58" x14ac:dyDescent="0.25">
      <c r="AY955" s="35"/>
      <c r="AZ955" s="35"/>
      <c r="BA955" s="35"/>
      <c r="BB955" s="35"/>
      <c r="BC955" s="35"/>
      <c r="BD955" s="35"/>
      <c r="BE955" s="35"/>
      <c r="BF955" s="35"/>
    </row>
    <row r="956" spans="51:58" x14ac:dyDescent="0.25">
      <c r="AY956" s="35"/>
      <c r="AZ956" s="35"/>
      <c r="BA956" s="35"/>
      <c r="BB956" s="35"/>
      <c r="BC956" s="35"/>
      <c r="BD956" s="35"/>
      <c r="BE956" s="35"/>
      <c r="BF956" s="35"/>
    </row>
    <row r="957" spans="51:58" x14ac:dyDescent="0.25">
      <c r="AY957" s="35"/>
      <c r="AZ957" s="35"/>
      <c r="BA957" s="35"/>
      <c r="BB957" s="35"/>
      <c r="BC957" s="35"/>
      <c r="BD957" s="35"/>
      <c r="BE957" s="35"/>
      <c r="BF957" s="35"/>
    </row>
    <row r="958" spans="51:58" x14ac:dyDescent="0.25">
      <c r="AY958" s="35"/>
      <c r="AZ958" s="35"/>
      <c r="BA958" s="35"/>
      <c r="BB958" s="35"/>
      <c r="BC958" s="35"/>
      <c r="BD958" s="35"/>
      <c r="BE958" s="35"/>
      <c r="BF958" s="35"/>
    </row>
    <row r="959" spans="51:58" x14ac:dyDescent="0.25">
      <c r="AY959" s="35"/>
      <c r="AZ959" s="35"/>
      <c r="BA959" s="35"/>
      <c r="BB959" s="35"/>
      <c r="BC959" s="35"/>
      <c r="BD959" s="35"/>
      <c r="BE959" s="35"/>
      <c r="BF959" s="35"/>
    </row>
    <row r="960" spans="51:58" x14ac:dyDescent="0.25">
      <c r="AY960" s="35"/>
      <c r="AZ960" s="35"/>
      <c r="BA960" s="35"/>
      <c r="BB960" s="35"/>
      <c r="BC960" s="35"/>
      <c r="BD960" s="35"/>
      <c r="BE960" s="35"/>
      <c r="BF960" s="35"/>
    </row>
    <row r="961" spans="51:58" x14ac:dyDescent="0.25">
      <c r="AY961" s="35"/>
      <c r="AZ961" s="35"/>
      <c r="BA961" s="35"/>
      <c r="BB961" s="35"/>
      <c r="BC961" s="35"/>
      <c r="BD961" s="35"/>
      <c r="BE961" s="35"/>
      <c r="BF961" s="35"/>
    </row>
    <row r="962" spans="51:58" x14ac:dyDescent="0.25">
      <c r="AY962" s="35"/>
      <c r="AZ962" s="35"/>
      <c r="BA962" s="35"/>
      <c r="BB962" s="35"/>
      <c r="BC962" s="35"/>
      <c r="BD962" s="35"/>
      <c r="BE962" s="35"/>
      <c r="BF962" s="35"/>
    </row>
    <row r="963" spans="51:58" x14ac:dyDescent="0.25">
      <c r="AY963" s="35"/>
      <c r="AZ963" s="35"/>
      <c r="BA963" s="35"/>
      <c r="BB963" s="35"/>
      <c r="BC963" s="35"/>
      <c r="BD963" s="35"/>
      <c r="BE963" s="35"/>
      <c r="BF963" s="35"/>
    </row>
    <row r="964" spans="51:58" x14ac:dyDescent="0.25">
      <c r="AY964" s="35"/>
      <c r="AZ964" s="35"/>
      <c r="BA964" s="35"/>
      <c r="BB964" s="35"/>
      <c r="BC964" s="35"/>
      <c r="BD964" s="35"/>
      <c r="BE964" s="35"/>
      <c r="BF964" s="35"/>
    </row>
    <row r="965" spans="51:58" x14ac:dyDescent="0.25">
      <c r="AY965" s="35"/>
      <c r="AZ965" s="35"/>
      <c r="BA965" s="35"/>
      <c r="BB965" s="35"/>
      <c r="BC965" s="35"/>
      <c r="BD965" s="35"/>
      <c r="BE965" s="35"/>
      <c r="BF965" s="35"/>
    </row>
    <row r="966" spans="51:58" x14ac:dyDescent="0.25">
      <c r="AY966" s="35"/>
      <c r="AZ966" s="35"/>
      <c r="BA966" s="35"/>
      <c r="BB966" s="35"/>
      <c r="BC966" s="35"/>
      <c r="BD966" s="35"/>
      <c r="BE966" s="35"/>
      <c r="BF966" s="35"/>
    </row>
    <row r="967" spans="51:58" x14ac:dyDescent="0.25">
      <c r="AY967" s="35"/>
      <c r="AZ967" s="35"/>
      <c r="BA967" s="35"/>
      <c r="BB967" s="35"/>
      <c r="BC967" s="35"/>
      <c r="BD967" s="35"/>
      <c r="BE967" s="35"/>
      <c r="BF967" s="35"/>
    </row>
    <row r="968" spans="51:58" x14ac:dyDescent="0.25">
      <c r="AY968" s="35"/>
      <c r="AZ968" s="35"/>
      <c r="BA968" s="35"/>
      <c r="BB968" s="35"/>
      <c r="BC968" s="35"/>
      <c r="BD968" s="35"/>
      <c r="BE968" s="35"/>
      <c r="BF968" s="35"/>
    </row>
    <row r="969" spans="51:58" x14ac:dyDescent="0.25">
      <c r="AY969" s="35"/>
      <c r="AZ969" s="35"/>
      <c r="BA969" s="35"/>
      <c r="BB969" s="35"/>
      <c r="BC969" s="35"/>
      <c r="BD969" s="35"/>
      <c r="BE969" s="35"/>
      <c r="BF969" s="35"/>
    </row>
    <row r="970" spans="51:58" x14ac:dyDescent="0.25">
      <c r="AY970" s="35"/>
      <c r="AZ970" s="35"/>
      <c r="BA970" s="35"/>
      <c r="BB970" s="35"/>
      <c r="BC970" s="35"/>
      <c r="BD970" s="35"/>
      <c r="BE970" s="35"/>
      <c r="BF970" s="35"/>
    </row>
    <row r="971" spans="51:58" x14ac:dyDescent="0.25">
      <c r="AY971" s="35"/>
      <c r="AZ971" s="35"/>
      <c r="BA971" s="35"/>
      <c r="BB971" s="35"/>
      <c r="BC971" s="35"/>
      <c r="BD971" s="35"/>
      <c r="BE971" s="35"/>
      <c r="BF971" s="35"/>
    </row>
    <row r="972" spans="51:58" x14ac:dyDescent="0.25">
      <c r="AY972" s="35"/>
      <c r="AZ972" s="35"/>
      <c r="BA972" s="35"/>
      <c r="BB972" s="35"/>
      <c r="BC972" s="35"/>
      <c r="BD972" s="35"/>
      <c r="BE972" s="35"/>
      <c r="BF972" s="35"/>
    </row>
    <row r="973" spans="51:58" x14ac:dyDescent="0.25">
      <c r="AY973" s="35"/>
      <c r="AZ973" s="35"/>
      <c r="BA973" s="35"/>
      <c r="BB973" s="35"/>
      <c r="BC973" s="35"/>
      <c r="BD973" s="35"/>
      <c r="BE973" s="35"/>
      <c r="BF973" s="35"/>
    </row>
    <row r="974" spans="51:58" x14ac:dyDescent="0.25">
      <c r="AY974" s="35"/>
      <c r="AZ974" s="35"/>
      <c r="BA974" s="35"/>
      <c r="BB974" s="35"/>
      <c r="BC974" s="35"/>
      <c r="BD974" s="35"/>
      <c r="BE974" s="35"/>
      <c r="BF974" s="35"/>
    </row>
    <row r="975" spans="51:58" x14ac:dyDescent="0.25">
      <c r="AY975" s="35"/>
      <c r="AZ975" s="35"/>
      <c r="BA975" s="35"/>
      <c r="BB975" s="35"/>
      <c r="BC975" s="35"/>
      <c r="BD975" s="35"/>
      <c r="BE975" s="35"/>
      <c r="BF975" s="35"/>
    </row>
    <row r="976" spans="51:58" x14ac:dyDescent="0.25">
      <c r="AY976" s="35"/>
      <c r="AZ976" s="35"/>
      <c r="BA976" s="35"/>
      <c r="BB976" s="35"/>
      <c r="BC976" s="35"/>
      <c r="BD976" s="35"/>
      <c r="BE976" s="35"/>
      <c r="BF976" s="35"/>
    </row>
    <row r="977" spans="51:58" x14ac:dyDescent="0.25">
      <c r="AY977" s="35"/>
      <c r="AZ977" s="35"/>
      <c r="BA977" s="35"/>
      <c r="BB977" s="35"/>
      <c r="BC977" s="35"/>
      <c r="BD977" s="35"/>
      <c r="BE977" s="35"/>
      <c r="BF977" s="35"/>
    </row>
    <row r="978" spans="51:58" x14ac:dyDescent="0.25">
      <c r="AY978" s="35"/>
      <c r="AZ978" s="35"/>
      <c r="BA978" s="35"/>
      <c r="BB978" s="35"/>
      <c r="BC978" s="35"/>
      <c r="BD978" s="35"/>
      <c r="BE978" s="35"/>
      <c r="BF978" s="35"/>
    </row>
    <row r="979" spans="51:58" x14ac:dyDescent="0.25">
      <c r="AY979" s="35"/>
      <c r="AZ979" s="35"/>
      <c r="BA979" s="35"/>
      <c r="BB979" s="35"/>
      <c r="BC979" s="35"/>
      <c r="BD979" s="35"/>
      <c r="BE979" s="35"/>
      <c r="BF979" s="35"/>
    </row>
    <row r="980" spans="51:58" x14ac:dyDescent="0.25">
      <c r="AY980" s="35"/>
      <c r="AZ980" s="35"/>
      <c r="BA980" s="35"/>
      <c r="BB980" s="35"/>
      <c r="BC980" s="35"/>
      <c r="BD980" s="35"/>
      <c r="BE980" s="35"/>
      <c r="BF980" s="35"/>
    </row>
    <row r="981" spans="51:58" x14ac:dyDescent="0.25">
      <c r="AY981" s="35"/>
      <c r="AZ981" s="35"/>
      <c r="BA981" s="35"/>
      <c r="BB981" s="35"/>
      <c r="BC981" s="35"/>
      <c r="BD981" s="35"/>
      <c r="BE981" s="35"/>
      <c r="BF981" s="35"/>
    </row>
    <row r="982" spans="51:58" x14ac:dyDescent="0.25">
      <c r="AY982" s="35"/>
      <c r="AZ982" s="35"/>
      <c r="BA982" s="35"/>
      <c r="BB982" s="35"/>
      <c r="BC982" s="35"/>
      <c r="BD982" s="35"/>
      <c r="BE982" s="35"/>
      <c r="BF982" s="35"/>
    </row>
    <row r="983" spans="51:58" x14ac:dyDescent="0.25">
      <c r="AY983" s="35"/>
      <c r="AZ983" s="35"/>
      <c r="BA983" s="35"/>
      <c r="BB983" s="35"/>
      <c r="BC983" s="35"/>
      <c r="BD983" s="35"/>
      <c r="BE983" s="35"/>
      <c r="BF983" s="35"/>
    </row>
    <row r="984" spans="51:58" x14ac:dyDescent="0.25">
      <c r="AY984" s="35"/>
      <c r="AZ984" s="35"/>
      <c r="BA984" s="35"/>
      <c r="BB984" s="35"/>
      <c r="BC984" s="35"/>
      <c r="BD984" s="35"/>
      <c r="BE984" s="35"/>
      <c r="BF984" s="35"/>
    </row>
    <row r="985" spans="51:58" x14ac:dyDescent="0.25">
      <c r="AY985" s="35"/>
      <c r="AZ985" s="35"/>
      <c r="BA985" s="35"/>
      <c r="BB985" s="35"/>
      <c r="BC985" s="35"/>
      <c r="BD985" s="35"/>
      <c r="BE985" s="35"/>
      <c r="BF985" s="35"/>
    </row>
    <row r="986" spans="51:58" x14ac:dyDescent="0.25">
      <c r="AY986" s="35"/>
      <c r="AZ986" s="35"/>
      <c r="BA986" s="35"/>
      <c r="BB986" s="35"/>
      <c r="BC986" s="35"/>
      <c r="BD986" s="35"/>
      <c r="BE986" s="35"/>
      <c r="BF986" s="35"/>
    </row>
    <row r="987" spans="51:58" x14ac:dyDescent="0.25">
      <c r="AY987" s="35"/>
      <c r="AZ987" s="35"/>
      <c r="BA987" s="35"/>
      <c r="BB987" s="35"/>
      <c r="BC987" s="35"/>
      <c r="BD987" s="35"/>
      <c r="BE987" s="35"/>
      <c r="BF987" s="35"/>
    </row>
    <row r="988" spans="51:58" x14ac:dyDescent="0.25">
      <c r="AY988" s="35"/>
      <c r="AZ988" s="35"/>
      <c r="BA988" s="35"/>
      <c r="BB988" s="35"/>
      <c r="BC988" s="35"/>
      <c r="BD988" s="35"/>
      <c r="BE988" s="35"/>
      <c r="BF988" s="35"/>
    </row>
    <row r="989" spans="51:58" x14ac:dyDescent="0.25">
      <c r="AY989" s="35"/>
      <c r="AZ989" s="35"/>
      <c r="BA989" s="35"/>
      <c r="BB989" s="35"/>
      <c r="BC989" s="35"/>
      <c r="BD989" s="35"/>
      <c r="BE989" s="35"/>
      <c r="BF989" s="35"/>
    </row>
    <row r="990" spans="51:58" x14ac:dyDescent="0.25">
      <c r="AY990" s="35"/>
      <c r="AZ990" s="35"/>
      <c r="BA990" s="35"/>
      <c r="BB990" s="35"/>
      <c r="BC990" s="35"/>
      <c r="BD990" s="35"/>
      <c r="BE990" s="35"/>
      <c r="BF990" s="35"/>
    </row>
    <row r="991" spans="51:58" x14ac:dyDescent="0.25">
      <c r="AY991" s="35"/>
      <c r="AZ991" s="35"/>
      <c r="BA991" s="35"/>
      <c r="BB991" s="35"/>
      <c r="BC991" s="35"/>
      <c r="BD991" s="35"/>
      <c r="BE991" s="35"/>
      <c r="BF991" s="35"/>
    </row>
    <row r="992" spans="51:58" x14ac:dyDescent="0.25">
      <c r="AY992" s="35"/>
      <c r="AZ992" s="35"/>
      <c r="BA992" s="35"/>
      <c r="BB992" s="35"/>
      <c r="BC992" s="35"/>
      <c r="BD992" s="35"/>
      <c r="BE992" s="35"/>
      <c r="BF992" s="35"/>
    </row>
    <row r="993" spans="51:58" x14ac:dyDescent="0.25">
      <c r="AY993" s="35"/>
      <c r="AZ993" s="35"/>
      <c r="BA993" s="35"/>
      <c r="BB993" s="35"/>
      <c r="BC993" s="35"/>
      <c r="BD993" s="35"/>
      <c r="BE993" s="35"/>
      <c r="BF993" s="35"/>
    </row>
    <row r="994" spans="51:58" x14ac:dyDescent="0.25">
      <c r="AY994" s="35"/>
      <c r="AZ994" s="35"/>
      <c r="BA994" s="35"/>
      <c r="BB994" s="35"/>
      <c r="BC994" s="35"/>
      <c r="BD994" s="35"/>
      <c r="BE994" s="35"/>
      <c r="BF994" s="35"/>
    </row>
    <row r="995" spans="51:58" x14ac:dyDescent="0.25">
      <c r="AY995" s="35"/>
      <c r="AZ995" s="35"/>
      <c r="BA995" s="35"/>
      <c r="BB995" s="35"/>
      <c r="BC995" s="35"/>
      <c r="BD995" s="35"/>
      <c r="BE995" s="35"/>
      <c r="BF995" s="35"/>
    </row>
    <row r="996" spans="51:58" x14ac:dyDescent="0.25">
      <c r="AY996" s="35"/>
      <c r="AZ996" s="35"/>
      <c r="BA996" s="35"/>
      <c r="BB996" s="35"/>
      <c r="BC996" s="35"/>
      <c r="BD996" s="35"/>
      <c r="BE996" s="35"/>
      <c r="BF996" s="35"/>
    </row>
    <row r="997" spans="51:58" x14ac:dyDescent="0.25">
      <c r="AY997" s="35"/>
      <c r="AZ997" s="35"/>
      <c r="BA997" s="35"/>
      <c r="BB997" s="35"/>
      <c r="BC997" s="35"/>
      <c r="BD997" s="35"/>
      <c r="BE997" s="35"/>
      <c r="BF997" s="35"/>
    </row>
    <row r="998" spans="51:58" x14ac:dyDescent="0.25">
      <c r="AY998" s="35"/>
      <c r="AZ998" s="35"/>
      <c r="BA998" s="35"/>
      <c r="BB998" s="35"/>
      <c r="BC998" s="35"/>
      <c r="BD998" s="35"/>
      <c r="BE998" s="35"/>
      <c r="BF998" s="35"/>
    </row>
    <row r="999" spans="51:58" x14ac:dyDescent="0.25">
      <c r="AY999" s="35"/>
      <c r="AZ999" s="35"/>
      <c r="BA999" s="35"/>
      <c r="BB999" s="35"/>
      <c r="BC999" s="35"/>
      <c r="BD999" s="35"/>
      <c r="BE999" s="35"/>
      <c r="BF999" s="35"/>
    </row>
    <row r="1000" spans="51:58" x14ac:dyDescent="0.25">
      <c r="AY1000" s="35"/>
      <c r="AZ1000" s="35"/>
      <c r="BA1000" s="35"/>
      <c r="BB1000" s="35"/>
      <c r="BC1000" s="35"/>
      <c r="BD1000" s="35"/>
      <c r="BE1000" s="35"/>
      <c r="BF1000" s="35"/>
    </row>
    <row r="1001" spans="51:58" x14ac:dyDescent="0.25">
      <c r="AY1001" s="35"/>
      <c r="AZ1001" s="35"/>
      <c r="BA1001" s="35"/>
      <c r="BB1001" s="35"/>
      <c r="BC1001" s="35"/>
      <c r="BD1001" s="35"/>
      <c r="BE1001" s="35"/>
      <c r="BF1001" s="35"/>
    </row>
    <row r="1002" spans="51:58" x14ac:dyDescent="0.25">
      <c r="AY1002" s="35"/>
      <c r="AZ1002" s="35"/>
      <c r="BA1002" s="35"/>
      <c r="BB1002" s="35"/>
      <c r="BC1002" s="35"/>
      <c r="BD1002" s="35"/>
      <c r="BE1002" s="35"/>
      <c r="BF1002" s="35"/>
    </row>
    <row r="1003" spans="51:58" x14ac:dyDescent="0.25">
      <c r="AY1003" s="35"/>
      <c r="AZ1003" s="35"/>
      <c r="BA1003" s="35"/>
      <c r="BB1003" s="35"/>
      <c r="BC1003" s="35"/>
      <c r="BD1003" s="35"/>
      <c r="BE1003" s="35"/>
      <c r="BF1003" s="35"/>
    </row>
    <row r="1004" spans="51:58" x14ac:dyDescent="0.25">
      <c r="AY1004" s="35"/>
      <c r="AZ1004" s="35"/>
      <c r="BA1004" s="35"/>
      <c r="BB1004" s="35"/>
      <c r="BC1004" s="35"/>
      <c r="BD1004" s="35"/>
      <c r="BE1004" s="35"/>
      <c r="BF1004" s="35"/>
    </row>
    <row r="1005" spans="51:58" x14ac:dyDescent="0.25">
      <c r="AY1005" s="35"/>
      <c r="AZ1005" s="35"/>
      <c r="BA1005" s="35"/>
      <c r="BB1005" s="35"/>
      <c r="BC1005" s="35"/>
      <c r="BD1005" s="35"/>
      <c r="BE1005" s="35"/>
      <c r="BF1005" s="35"/>
    </row>
    <row r="1006" spans="51:58" x14ac:dyDescent="0.25">
      <c r="AY1006" s="35"/>
      <c r="AZ1006" s="35"/>
      <c r="BA1006" s="35"/>
      <c r="BB1006" s="35"/>
      <c r="BC1006" s="35"/>
      <c r="BD1006" s="35"/>
      <c r="BE1006" s="35"/>
      <c r="BF1006" s="35"/>
    </row>
    <row r="1007" spans="51:58" x14ac:dyDescent="0.25">
      <c r="AY1007" s="35"/>
      <c r="AZ1007" s="35"/>
      <c r="BA1007" s="35"/>
      <c r="BB1007" s="35"/>
      <c r="BC1007" s="35"/>
      <c r="BD1007" s="35"/>
      <c r="BE1007" s="35"/>
      <c r="BF1007" s="35"/>
    </row>
    <row r="1008" spans="51:58" x14ac:dyDescent="0.25">
      <c r="AY1008" s="35"/>
      <c r="AZ1008" s="35"/>
      <c r="BA1008" s="35"/>
      <c r="BB1008" s="35"/>
      <c r="BC1008" s="35"/>
      <c r="BD1008" s="35"/>
      <c r="BE1008" s="35"/>
      <c r="BF1008" s="35"/>
    </row>
    <row r="1009" spans="51:58" x14ac:dyDescent="0.25">
      <c r="AY1009" s="35"/>
      <c r="AZ1009" s="35"/>
      <c r="BA1009" s="35"/>
      <c r="BB1009" s="35"/>
      <c r="BC1009" s="35"/>
      <c r="BD1009" s="35"/>
      <c r="BE1009" s="35"/>
      <c r="BF1009" s="35"/>
    </row>
    <row r="1010" spans="51:58" x14ac:dyDescent="0.25">
      <c r="AY1010" s="35"/>
      <c r="AZ1010" s="35"/>
      <c r="BA1010" s="35"/>
      <c r="BB1010" s="35"/>
      <c r="BC1010" s="35"/>
      <c r="BD1010" s="35"/>
      <c r="BE1010" s="35"/>
      <c r="BF1010" s="35"/>
    </row>
    <row r="1011" spans="51:58" x14ac:dyDescent="0.25">
      <c r="AY1011" s="35"/>
      <c r="AZ1011" s="35"/>
      <c r="BA1011" s="35"/>
      <c r="BB1011" s="35"/>
      <c r="BC1011" s="35"/>
      <c r="BD1011" s="35"/>
      <c r="BE1011" s="35"/>
      <c r="BF1011" s="35"/>
    </row>
    <row r="1012" spans="51:58" x14ac:dyDescent="0.25">
      <c r="AY1012" s="35"/>
      <c r="AZ1012" s="35"/>
      <c r="BA1012" s="35"/>
      <c r="BB1012" s="35"/>
      <c r="BC1012" s="35"/>
      <c r="BD1012" s="35"/>
      <c r="BE1012" s="35"/>
      <c r="BF1012" s="35"/>
    </row>
    <row r="1013" spans="51:58" x14ac:dyDescent="0.25">
      <c r="AY1013" s="35"/>
      <c r="AZ1013" s="35"/>
      <c r="BA1013" s="35"/>
      <c r="BB1013" s="35"/>
      <c r="BC1013" s="35"/>
      <c r="BD1013" s="35"/>
      <c r="BE1013" s="35"/>
      <c r="BF1013" s="35"/>
    </row>
    <row r="1014" spans="51:58" x14ac:dyDescent="0.25">
      <c r="AY1014" s="35"/>
      <c r="AZ1014" s="35"/>
      <c r="BA1014" s="35"/>
      <c r="BB1014" s="35"/>
      <c r="BC1014" s="35"/>
      <c r="BD1014" s="35"/>
      <c r="BE1014" s="35"/>
      <c r="BF1014" s="35"/>
    </row>
    <row r="1015" spans="51:58" x14ac:dyDescent="0.25">
      <c r="AY1015" s="35"/>
      <c r="AZ1015" s="35"/>
      <c r="BA1015" s="35"/>
      <c r="BB1015" s="35"/>
      <c r="BC1015" s="35"/>
      <c r="BD1015" s="35"/>
      <c r="BE1015" s="35"/>
      <c r="BF1015" s="35"/>
    </row>
    <row r="1016" spans="51:58" x14ac:dyDescent="0.25">
      <c r="AY1016" s="35"/>
      <c r="AZ1016" s="35"/>
      <c r="BA1016" s="35"/>
      <c r="BB1016" s="35"/>
      <c r="BC1016" s="35"/>
      <c r="BD1016" s="35"/>
      <c r="BE1016" s="35"/>
      <c r="BF1016" s="35"/>
    </row>
    <row r="1017" spans="51:58" x14ac:dyDescent="0.25">
      <c r="AY1017" s="35"/>
      <c r="AZ1017" s="35"/>
      <c r="BA1017" s="35"/>
      <c r="BB1017" s="35"/>
      <c r="BC1017" s="35"/>
      <c r="BD1017" s="35"/>
      <c r="BE1017" s="35"/>
      <c r="BF1017" s="35"/>
    </row>
    <row r="1018" spans="51:58" x14ac:dyDescent="0.25">
      <c r="AY1018" s="35"/>
      <c r="AZ1018" s="35"/>
      <c r="BA1018" s="35"/>
      <c r="BB1018" s="35"/>
      <c r="BC1018" s="35"/>
      <c r="BD1018" s="35"/>
      <c r="BE1018" s="35"/>
      <c r="BF1018" s="35"/>
    </row>
    <row r="1019" spans="51:58" x14ac:dyDescent="0.25">
      <c r="AY1019" s="35"/>
      <c r="AZ1019" s="35"/>
      <c r="BA1019" s="35"/>
      <c r="BB1019" s="35"/>
      <c r="BC1019" s="35"/>
      <c r="BD1019" s="35"/>
      <c r="BE1019" s="35"/>
      <c r="BF1019" s="35"/>
    </row>
    <row r="1020" spans="51:58" x14ac:dyDescent="0.25">
      <c r="AY1020" s="35"/>
      <c r="AZ1020" s="35"/>
      <c r="BA1020" s="35"/>
      <c r="BB1020" s="35"/>
      <c r="BC1020" s="35"/>
      <c r="BD1020" s="35"/>
      <c r="BE1020" s="35"/>
      <c r="BF1020" s="35"/>
    </row>
    <row r="1021" spans="51:58" x14ac:dyDescent="0.25">
      <c r="AY1021" s="35"/>
      <c r="AZ1021" s="35"/>
      <c r="BA1021" s="35"/>
      <c r="BB1021" s="35"/>
      <c r="BC1021" s="35"/>
      <c r="BD1021" s="35"/>
      <c r="BE1021" s="35"/>
      <c r="BF1021" s="35"/>
    </row>
    <row r="1022" spans="51:58" x14ac:dyDescent="0.25">
      <c r="AY1022" s="35"/>
      <c r="AZ1022" s="35"/>
      <c r="BA1022" s="35"/>
      <c r="BB1022" s="35"/>
      <c r="BC1022" s="35"/>
      <c r="BD1022" s="35"/>
      <c r="BE1022" s="35"/>
      <c r="BF1022" s="35"/>
    </row>
    <row r="1023" spans="51:58" x14ac:dyDescent="0.25">
      <c r="AY1023" s="35"/>
      <c r="AZ1023" s="35"/>
      <c r="BA1023" s="35"/>
      <c r="BB1023" s="35"/>
      <c r="BC1023" s="35"/>
      <c r="BD1023" s="35"/>
      <c r="BE1023" s="35"/>
      <c r="BF1023" s="35"/>
    </row>
    <row r="1024" spans="51:58" x14ac:dyDescent="0.25">
      <c r="AY1024" s="35"/>
      <c r="AZ1024" s="35"/>
      <c r="BA1024" s="35"/>
      <c r="BB1024" s="35"/>
      <c r="BC1024" s="35"/>
      <c r="BD1024" s="35"/>
      <c r="BE1024" s="35"/>
      <c r="BF1024" s="35"/>
    </row>
    <row r="1025" spans="51:58" x14ac:dyDescent="0.25">
      <c r="AY1025" s="35"/>
      <c r="AZ1025" s="35"/>
      <c r="BA1025" s="35"/>
      <c r="BB1025" s="35"/>
      <c r="BC1025" s="35"/>
      <c r="BD1025" s="35"/>
      <c r="BE1025" s="35"/>
      <c r="BF1025" s="35"/>
    </row>
    <row r="1026" spans="51:58" x14ac:dyDescent="0.25">
      <c r="AY1026" s="35"/>
      <c r="AZ1026" s="35"/>
      <c r="BA1026" s="35"/>
      <c r="BB1026" s="35"/>
      <c r="BC1026" s="35"/>
      <c r="BD1026" s="35"/>
      <c r="BE1026" s="35"/>
      <c r="BF1026" s="35"/>
    </row>
    <row r="1027" spans="51:58" x14ac:dyDescent="0.25">
      <c r="AY1027" s="35"/>
      <c r="AZ1027" s="35"/>
      <c r="BA1027" s="35"/>
      <c r="BB1027" s="35"/>
      <c r="BC1027" s="35"/>
      <c r="BD1027" s="35"/>
      <c r="BE1027" s="35"/>
      <c r="BF1027" s="35"/>
    </row>
    <row r="1028" spans="51:58" x14ac:dyDescent="0.25">
      <c r="AY1028" s="35"/>
      <c r="AZ1028" s="35"/>
      <c r="BA1028" s="35"/>
      <c r="BB1028" s="35"/>
      <c r="BC1028" s="35"/>
      <c r="BD1028" s="35"/>
      <c r="BE1028" s="35"/>
      <c r="BF1028" s="35"/>
    </row>
    <row r="1029" spans="51:58" x14ac:dyDescent="0.25">
      <c r="AY1029" s="35"/>
      <c r="AZ1029" s="35"/>
      <c r="BA1029" s="35"/>
      <c r="BB1029" s="35"/>
      <c r="BC1029" s="35"/>
      <c r="BD1029" s="35"/>
      <c r="BE1029" s="35"/>
      <c r="BF1029" s="35"/>
    </row>
    <row r="1030" spans="51:58" x14ac:dyDescent="0.25">
      <c r="AY1030" s="35"/>
      <c r="AZ1030" s="35"/>
      <c r="BA1030" s="35"/>
      <c r="BB1030" s="35"/>
      <c r="BC1030" s="35"/>
      <c r="BD1030" s="35"/>
      <c r="BE1030" s="35"/>
      <c r="BF1030" s="35"/>
    </row>
    <row r="1031" spans="51:58" x14ac:dyDescent="0.25">
      <c r="AY1031" s="35"/>
      <c r="AZ1031" s="35"/>
      <c r="BA1031" s="35"/>
      <c r="BB1031" s="35"/>
      <c r="BC1031" s="35"/>
      <c r="BD1031" s="35"/>
      <c r="BE1031" s="35"/>
      <c r="BF1031" s="35"/>
    </row>
    <row r="1032" spans="51:58" x14ac:dyDescent="0.25">
      <c r="AY1032" s="35"/>
      <c r="AZ1032" s="35"/>
      <c r="BA1032" s="35"/>
      <c r="BB1032" s="35"/>
      <c r="BC1032" s="35"/>
      <c r="BD1032" s="35"/>
      <c r="BE1032" s="35"/>
      <c r="BF1032" s="35"/>
    </row>
    <row r="1033" spans="51:58" x14ac:dyDescent="0.25">
      <c r="AY1033" s="35"/>
      <c r="AZ1033" s="35"/>
      <c r="BA1033" s="35"/>
      <c r="BB1033" s="35"/>
      <c r="BC1033" s="35"/>
      <c r="BD1033" s="35"/>
      <c r="BE1033" s="35"/>
      <c r="BF1033" s="35"/>
    </row>
    <row r="1034" spans="51:58" x14ac:dyDescent="0.25">
      <c r="AY1034" s="35"/>
      <c r="AZ1034" s="35"/>
      <c r="BA1034" s="35"/>
      <c r="BB1034" s="35"/>
      <c r="BC1034" s="35"/>
      <c r="BD1034" s="35"/>
      <c r="BE1034" s="35"/>
      <c r="BF1034" s="35"/>
    </row>
    <row r="1035" spans="51:58" x14ac:dyDescent="0.25">
      <c r="AY1035" s="35"/>
      <c r="AZ1035" s="35"/>
      <c r="BA1035" s="35"/>
      <c r="BB1035" s="35"/>
      <c r="BC1035" s="35"/>
      <c r="BD1035" s="35"/>
      <c r="BE1035" s="35"/>
      <c r="BF1035" s="35"/>
    </row>
    <row r="1036" spans="51:58" x14ac:dyDescent="0.25">
      <c r="AY1036" s="35"/>
      <c r="AZ1036" s="35"/>
      <c r="BA1036" s="35"/>
      <c r="BB1036" s="35"/>
      <c r="BC1036" s="35"/>
      <c r="BD1036" s="35"/>
      <c r="BE1036" s="35"/>
      <c r="BF1036" s="35"/>
    </row>
    <row r="1037" spans="51:58" x14ac:dyDescent="0.25">
      <c r="AY1037" s="35"/>
      <c r="AZ1037" s="35"/>
      <c r="BA1037" s="35"/>
      <c r="BB1037" s="35"/>
      <c r="BC1037" s="35"/>
      <c r="BD1037" s="35"/>
      <c r="BE1037" s="35"/>
      <c r="BF1037" s="35"/>
    </row>
    <row r="1038" spans="51:58" x14ac:dyDescent="0.25">
      <c r="AY1038" s="35"/>
      <c r="AZ1038" s="35"/>
      <c r="BA1038" s="35"/>
      <c r="BB1038" s="35"/>
      <c r="BC1038" s="35"/>
      <c r="BD1038" s="35"/>
      <c r="BE1038" s="35"/>
      <c r="BF1038" s="35"/>
    </row>
    <row r="1039" spans="51:58" x14ac:dyDescent="0.25">
      <c r="AY1039" s="35"/>
      <c r="AZ1039" s="35"/>
      <c r="BA1039" s="35"/>
      <c r="BB1039" s="35"/>
      <c r="BC1039" s="35"/>
      <c r="BD1039" s="35"/>
      <c r="BE1039" s="35"/>
      <c r="BF1039" s="35"/>
    </row>
    <row r="1040" spans="51:58" x14ac:dyDescent="0.25">
      <c r="AY1040" s="35"/>
      <c r="AZ1040" s="35"/>
      <c r="BA1040" s="35"/>
      <c r="BB1040" s="35"/>
      <c r="BC1040" s="35"/>
      <c r="BD1040" s="35"/>
      <c r="BE1040" s="35"/>
      <c r="BF1040" s="35"/>
    </row>
    <row r="1041" spans="51:58" x14ac:dyDescent="0.25">
      <c r="AY1041" s="35"/>
      <c r="AZ1041" s="35"/>
      <c r="BA1041" s="35"/>
      <c r="BB1041" s="35"/>
      <c r="BC1041" s="35"/>
      <c r="BD1041" s="35"/>
      <c r="BE1041" s="35"/>
      <c r="BF1041" s="35"/>
    </row>
    <row r="1042" spans="51:58" x14ac:dyDescent="0.25">
      <c r="AY1042" s="35"/>
      <c r="AZ1042" s="35"/>
      <c r="BA1042" s="35"/>
      <c r="BB1042" s="35"/>
      <c r="BC1042" s="35"/>
      <c r="BD1042" s="35"/>
      <c r="BE1042" s="35"/>
      <c r="BF1042" s="35"/>
    </row>
    <row r="1043" spans="51:58" x14ac:dyDescent="0.25">
      <c r="AY1043" s="35"/>
      <c r="AZ1043" s="35"/>
      <c r="BA1043" s="35"/>
      <c r="BB1043" s="35"/>
      <c r="BC1043" s="35"/>
      <c r="BD1043" s="35"/>
      <c r="BE1043" s="35"/>
      <c r="BF1043" s="35"/>
    </row>
    <row r="1044" spans="51:58" x14ac:dyDescent="0.25">
      <c r="AY1044" s="35"/>
      <c r="AZ1044" s="35"/>
      <c r="BA1044" s="35"/>
      <c r="BB1044" s="35"/>
      <c r="BC1044" s="35"/>
      <c r="BD1044" s="35"/>
      <c r="BE1044" s="35"/>
      <c r="BF1044" s="35"/>
    </row>
    <row r="1045" spans="51:58" x14ac:dyDescent="0.25">
      <c r="AY1045" s="35"/>
      <c r="AZ1045" s="35"/>
      <c r="BA1045" s="35"/>
      <c r="BB1045" s="35"/>
      <c r="BC1045" s="35"/>
      <c r="BD1045" s="35"/>
      <c r="BE1045" s="35"/>
      <c r="BF1045" s="35"/>
    </row>
    <row r="1046" spans="51:58" x14ac:dyDescent="0.25">
      <c r="AY1046" s="35"/>
      <c r="AZ1046" s="35"/>
      <c r="BA1046" s="35"/>
      <c r="BB1046" s="35"/>
      <c r="BC1046" s="35"/>
      <c r="BD1046" s="35"/>
      <c r="BE1046" s="35"/>
      <c r="BF1046" s="35"/>
    </row>
    <row r="1047" spans="51:58" x14ac:dyDescent="0.25">
      <c r="AY1047" s="35"/>
      <c r="AZ1047" s="35"/>
      <c r="BA1047" s="35"/>
      <c r="BB1047" s="35"/>
      <c r="BC1047" s="35"/>
      <c r="BD1047" s="35"/>
      <c r="BE1047" s="35"/>
      <c r="BF1047" s="35"/>
    </row>
    <row r="1048" spans="51:58" x14ac:dyDescent="0.25">
      <c r="AY1048" s="35"/>
      <c r="AZ1048" s="35"/>
      <c r="BA1048" s="35"/>
      <c r="BB1048" s="35"/>
      <c r="BC1048" s="35"/>
      <c r="BD1048" s="35"/>
      <c r="BE1048" s="35"/>
      <c r="BF1048" s="35"/>
    </row>
    <row r="1049" spans="51:58" x14ac:dyDescent="0.25">
      <c r="AY1049" s="35"/>
      <c r="AZ1049" s="35"/>
      <c r="BA1049" s="35"/>
      <c r="BB1049" s="35"/>
      <c r="BC1049" s="35"/>
      <c r="BD1049" s="35"/>
      <c r="BE1049" s="35"/>
      <c r="BF1049" s="35"/>
    </row>
    <row r="1050" spans="51:58" x14ac:dyDescent="0.25">
      <c r="AY1050" s="35"/>
      <c r="AZ1050" s="35"/>
      <c r="BA1050" s="35"/>
      <c r="BB1050" s="35"/>
      <c r="BC1050" s="35"/>
      <c r="BD1050" s="35"/>
      <c r="BE1050" s="35"/>
      <c r="BF1050" s="35"/>
    </row>
    <row r="1051" spans="51:58" x14ac:dyDescent="0.25">
      <c r="AY1051" s="35"/>
      <c r="AZ1051" s="35"/>
      <c r="BA1051" s="35"/>
      <c r="BB1051" s="35"/>
      <c r="BC1051" s="35"/>
      <c r="BD1051" s="35"/>
      <c r="BE1051" s="35"/>
      <c r="BF1051" s="35"/>
    </row>
    <row r="1052" spans="51:58" x14ac:dyDescent="0.25">
      <c r="AY1052" s="35"/>
      <c r="AZ1052" s="35"/>
      <c r="BA1052" s="35"/>
      <c r="BB1052" s="35"/>
      <c r="BC1052" s="35"/>
      <c r="BD1052" s="35"/>
      <c r="BE1052" s="35"/>
      <c r="BF1052" s="35"/>
    </row>
    <row r="1053" spans="51:58" x14ac:dyDescent="0.25">
      <c r="AY1053" s="35"/>
      <c r="AZ1053" s="35"/>
      <c r="BA1053" s="35"/>
      <c r="BB1053" s="35"/>
      <c r="BC1053" s="35"/>
      <c r="BD1053" s="35"/>
      <c r="BE1053" s="35"/>
      <c r="BF1053" s="35"/>
    </row>
    <row r="1054" spans="51:58" x14ac:dyDescent="0.25">
      <c r="AY1054" s="35"/>
      <c r="AZ1054" s="35"/>
      <c r="BA1054" s="35"/>
      <c r="BB1054" s="35"/>
      <c r="BC1054" s="35"/>
      <c r="BD1054" s="35"/>
      <c r="BE1054" s="35"/>
      <c r="BF1054" s="35"/>
    </row>
    <row r="1055" spans="51:58" x14ac:dyDescent="0.25">
      <c r="AY1055" s="35"/>
      <c r="AZ1055" s="35"/>
      <c r="BA1055" s="35"/>
      <c r="BB1055" s="35"/>
      <c r="BC1055" s="35"/>
      <c r="BD1055" s="35"/>
      <c r="BE1055" s="35"/>
      <c r="BF1055" s="35"/>
    </row>
    <row r="1056" spans="51:58" x14ac:dyDescent="0.25">
      <c r="AY1056" s="35"/>
      <c r="AZ1056" s="35"/>
      <c r="BA1056" s="35"/>
      <c r="BB1056" s="35"/>
      <c r="BC1056" s="35"/>
      <c r="BD1056" s="35"/>
      <c r="BE1056" s="35"/>
      <c r="BF1056" s="35"/>
    </row>
    <row r="1057" spans="51:58" x14ac:dyDescent="0.25">
      <c r="AY1057" s="35"/>
      <c r="AZ1057" s="35"/>
      <c r="BA1057" s="35"/>
      <c r="BB1057" s="35"/>
      <c r="BC1057" s="35"/>
      <c r="BD1057" s="35"/>
      <c r="BE1057" s="35"/>
      <c r="BF1057" s="35"/>
    </row>
    <row r="1058" spans="51:58" x14ac:dyDescent="0.25">
      <c r="AY1058" s="35"/>
      <c r="AZ1058" s="35"/>
      <c r="BA1058" s="35"/>
      <c r="BB1058" s="35"/>
      <c r="BC1058" s="35"/>
      <c r="BD1058" s="35"/>
      <c r="BE1058" s="35"/>
      <c r="BF1058" s="35"/>
    </row>
    <row r="1059" spans="51:58" x14ac:dyDescent="0.25">
      <c r="AY1059" s="35"/>
      <c r="AZ1059" s="35"/>
      <c r="BA1059" s="35"/>
      <c r="BB1059" s="35"/>
      <c r="BC1059" s="35"/>
      <c r="BD1059" s="35"/>
      <c r="BE1059" s="35"/>
      <c r="BF1059" s="35"/>
    </row>
    <row r="1060" spans="51:58" x14ac:dyDescent="0.25">
      <c r="AY1060" s="35"/>
      <c r="AZ1060" s="35"/>
      <c r="BA1060" s="35"/>
      <c r="BB1060" s="35"/>
      <c r="BC1060" s="35"/>
      <c r="BD1060" s="35"/>
      <c r="BE1060" s="35"/>
      <c r="BF1060" s="35"/>
    </row>
    <row r="1061" spans="51:58" x14ac:dyDescent="0.25">
      <c r="AY1061" s="35"/>
      <c r="AZ1061" s="35"/>
      <c r="BA1061" s="35"/>
      <c r="BB1061" s="35"/>
      <c r="BC1061" s="35"/>
      <c r="BD1061" s="35"/>
      <c r="BE1061" s="35"/>
      <c r="BF1061" s="35"/>
    </row>
    <row r="1062" spans="51:58" x14ac:dyDescent="0.25">
      <c r="AY1062" s="35"/>
      <c r="AZ1062" s="35"/>
      <c r="BA1062" s="35"/>
      <c r="BB1062" s="35"/>
      <c r="BC1062" s="35"/>
      <c r="BD1062" s="35"/>
      <c r="BE1062" s="35"/>
      <c r="BF1062" s="35"/>
    </row>
    <row r="1063" spans="51:58" x14ac:dyDescent="0.25">
      <c r="AY1063" s="35"/>
      <c r="AZ1063" s="35"/>
      <c r="BA1063" s="35"/>
      <c r="BB1063" s="35"/>
      <c r="BC1063" s="35"/>
      <c r="BD1063" s="35"/>
      <c r="BE1063" s="35"/>
      <c r="BF1063" s="35"/>
    </row>
    <row r="1064" spans="51:58" x14ac:dyDescent="0.25">
      <c r="AY1064" s="35"/>
      <c r="AZ1064" s="35"/>
      <c r="BA1064" s="35"/>
      <c r="BB1064" s="35"/>
      <c r="BC1064" s="35"/>
      <c r="BD1064" s="35"/>
      <c r="BE1064" s="35"/>
      <c r="BF1064" s="35"/>
    </row>
    <row r="1065" spans="51:58" x14ac:dyDescent="0.25">
      <c r="AY1065" s="35"/>
      <c r="AZ1065" s="35"/>
      <c r="BA1065" s="35"/>
      <c r="BB1065" s="35"/>
      <c r="BC1065" s="35"/>
      <c r="BD1065" s="35"/>
      <c r="BE1065" s="35"/>
      <c r="BF1065" s="35"/>
    </row>
    <row r="1066" spans="51:58" x14ac:dyDescent="0.25">
      <c r="AY1066" s="35"/>
      <c r="AZ1066" s="35"/>
      <c r="BA1066" s="35"/>
      <c r="BB1066" s="35"/>
      <c r="BC1066" s="35"/>
      <c r="BD1066" s="35"/>
      <c r="BE1066" s="35"/>
      <c r="BF1066" s="35"/>
    </row>
    <row r="1067" spans="51:58" x14ac:dyDescent="0.25">
      <c r="AY1067" s="35"/>
      <c r="AZ1067" s="35"/>
      <c r="BA1067" s="35"/>
      <c r="BB1067" s="35"/>
      <c r="BC1067" s="35"/>
      <c r="BD1067" s="35"/>
      <c r="BE1067" s="35"/>
      <c r="BF1067" s="35"/>
    </row>
    <row r="1068" spans="51:58" x14ac:dyDescent="0.25">
      <c r="AY1068" s="35"/>
      <c r="AZ1068" s="35"/>
      <c r="BA1068" s="35"/>
      <c r="BB1068" s="35"/>
      <c r="BC1068" s="35"/>
      <c r="BD1068" s="35"/>
      <c r="BE1068" s="35"/>
      <c r="BF1068" s="35"/>
    </row>
    <row r="1069" spans="51:58" x14ac:dyDescent="0.25">
      <c r="AY1069" s="35"/>
      <c r="AZ1069" s="35"/>
      <c r="BA1069" s="35"/>
      <c r="BB1069" s="35"/>
      <c r="BC1069" s="35"/>
      <c r="BD1069" s="35"/>
      <c r="BE1069" s="35"/>
      <c r="BF1069" s="35"/>
    </row>
    <row r="1070" spans="51:58" x14ac:dyDescent="0.25">
      <c r="AY1070" s="35"/>
      <c r="AZ1070" s="35"/>
      <c r="BA1070" s="35"/>
      <c r="BB1070" s="35"/>
      <c r="BC1070" s="35"/>
      <c r="BD1070" s="35"/>
      <c r="BE1070" s="35"/>
      <c r="BF1070" s="35"/>
    </row>
    <row r="1071" spans="51:58" x14ac:dyDescent="0.25">
      <c r="AY1071" s="35"/>
      <c r="AZ1071" s="35"/>
      <c r="BA1071" s="35"/>
      <c r="BB1071" s="35"/>
      <c r="BC1071" s="35"/>
      <c r="BD1071" s="35"/>
      <c r="BE1071" s="35"/>
      <c r="BF1071" s="35"/>
    </row>
    <row r="1072" spans="51:58" x14ac:dyDescent="0.25">
      <c r="AY1072" s="35"/>
      <c r="AZ1072" s="35"/>
      <c r="BA1072" s="35"/>
      <c r="BB1072" s="35"/>
      <c r="BC1072" s="35"/>
      <c r="BD1072" s="35"/>
      <c r="BE1072" s="35"/>
      <c r="BF1072" s="35"/>
    </row>
    <row r="1073" spans="51:58" x14ac:dyDescent="0.25">
      <c r="AY1073" s="35"/>
      <c r="AZ1073" s="35"/>
      <c r="BA1073" s="35"/>
      <c r="BB1073" s="35"/>
      <c r="BC1073" s="35"/>
      <c r="BD1073" s="35"/>
      <c r="BE1073" s="35"/>
      <c r="BF1073" s="35"/>
    </row>
    <row r="1074" spans="51:58" x14ac:dyDescent="0.25">
      <c r="AY1074" s="35"/>
      <c r="AZ1074" s="35"/>
      <c r="BA1074" s="35"/>
      <c r="BB1074" s="35"/>
      <c r="BC1074" s="35"/>
      <c r="BD1074" s="35"/>
      <c r="BE1074" s="35"/>
      <c r="BF1074" s="35"/>
    </row>
    <row r="1075" spans="51:58" x14ac:dyDescent="0.25">
      <c r="AY1075" s="35"/>
      <c r="AZ1075" s="35"/>
      <c r="BA1075" s="35"/>
      <c r="BB1075" s="35"/>
      <c r="BC1075" s="35"/>
      <c r="BD1075" s="35"/>
      <c r="BE1075" s="35"/>
      <c r="BF1075" s="35"/>
    </row>
    <row r="1076" spans="51:58" x14ac:dyDescent="0.25">
      <c r="AY1076" s="35"/>
      <c r="AZ1076" s="35"/>
      <c r="BA1076" s="35"/>
      <c r="BB1076" s="35"/>
      <c r="BC1076" s="35"/>
      <c r="BD1076" s="35"/>
      <c r="BE1076" s="35"/>
      <c r="BF1076" s="35"/>
    </row>
    <row r="1077" spans="51:58" x14ac:dyDescent="0.25">
      <c r="AY1077" s="35"/>
      <c r="AZ1077" s="35"/>
      <c r="BA1077" s="35"/>
      <c r="BB1077" s="35"/>
      <c r="BC1077" s="35"/>
      <c r="BD1077" s="35"/>
      <c r="BE1077" s="35"/>
      <c r="BF1077" s="35"/>
    </row>
    <row r="1078" spans="51:58" x14ac:dyDescent="0.25">
      <c r="AY1078" s="35"/>
      <c r="AZ1078" s="35"/>
      <c r="BA1078" s="35"/>
      <c r="BB1078" s="35"/>
      <c r="BC1078" s="35"/>
      <c r="BD1078" s="35"/>
      <c r="BE1078" s="35"/>
      <c r="BF1078" s="35"/>
    </row>
    <row r="1079" spans="51:58" x14ac:dyDescent="0.25">
      <c r="AY1079" s="35"/>
      <c r="AZ1079" s="35"/>
      <c r="BA1079" s="35"/>
      <c r="BB1079" s="35"/>
      <c r="BC1079" s="35"/>
      <c r="BD1079" s="35"/>
      <c r="BE1079" s="35"/>
      <c r="BF1079" s="35"/>
    </row>
    <row r="1080" spans="51:58" x14ac:dyDescent="0.25">
      <c r="AY1080" s="35"/>
      <c r="AZ1080" s="35"/>
      <c r="BA1080" s="35"/>
      <c r="BB1080" s="35"/>
      <c r="BC1080" s="35"/>
      <c r="BD1080" s="35"/>
      <c r="BE1080" s="35"/>
      <c r="BF1080" s="35"/>
    </row>
    <row r="1081" spans="51:58" x14ac:dyDescent="0.25">
      <c r="AY1081" s="35"/>
      <c r="AZ1081" s="35"/>
      <c r="BA1081" s="35"/>
      <c r="BB1081" s="35"/>
      <c r="BC1081" s="35"/>
      <c r="BD1081" s="35"/>
      <c r="BE1081" s="35"/>
      <c r="BF1081" s="35"/>
    </row>
    <row r="1082" spans="51:58" x14ac:dyDescent="0.25">
      <c r="AY1082" s="35"/>
      <c r="AZ1082" s="35"/>
      <c r="BA1082" s="35"/>
      <c r="BB1082" s="35"/>
      <c r="BC1082" s="35"/>
      <c r="BD1082" s="35"/>
      <c r="BE1082" s="35"/>
      <c r="BF1082" s="35"/>
    </row>
    <row r="1083" spans="51:58" x14ac:dyDescent="0.25">
      <c r="AY1083" s="35"/>
      <c r="AZ1083" s="35"/>
      <c r="BA1083" s="35"/>
      <c r="BB1083" s="35"/>
      <c r="BC1083" s="35"/>
      <c r="BD1083" s="35"/>
      <c r="BE1083" s="35"/>
      <c r="BF1083" s="35"/>
    </row>
    <row r="1084" spans="51:58" x14ac:dyDescent="0.25">
      <c r="AY1084" s="35"/>
      <c r="AZ1084" s="35"/>
      <c r="BA1084" s="35"/>
      <c r="BB1084" s="35"/>
      <c r="BC1084" s="35"/>
      <c r="BD1084" s="35"/>
      <c r="BE1084" s="35"/>
      <c r="BF1084" s="35"/>
    </row>
    <row r="1085" spans="51:58" x14ac:dyDescent="0.25">
      <c r="AY1085" s="35"/>
      <c r="AZ1085" s="35"/>
      <c r="BA1085" s="35"/>
      <c r="BB1085" s="35"/>
      <c r="BC1085" s="35"/>
      <c r="BD1085" s="35"/>
      <c r="BE1085" s="35"/>
      <c r="BF1085" s="35"/>
    </row>
    <row r="1086" spans="51:58" x14ac:dyDescent="0.25">
      <c r="AY1086" s="35"/>
      <c r="AZ1086" s="35"/>
      <c r="BA1086" s="35"/>
      <c r="BB1086" s="35"/>
      <c r="BC1086" s="35"/>
      <c r="BD1086" s="35"/>
      <c r="BE1086" s="35"/>
      <c r="BF1086" s="35"/>
    </row>
    <row r="1087" spans="51:58" x14ac:dyDescent="0.25">
      <c r="AY1087" s="35"/>
      <c r="AZ1087" s="35"/>
      <c r="BA1087" s="35"/>
      <c r="BB1087" s="35"/>
      <c r="BC1087" s="35"/>
      <c r="BD1087" s="35"/>
      <c r="BE1087" s="35"/>
      <c r="BF1087" s="35"/>
    </row>
    <row r="1088" spans="51:58" x14ac:dyDescent="0.25">
      <c r="AY1088" s="35"/>
      <c r="AZ1088" s="35"/>
      <c r="BA1088" s="35"/>
      <c r="BB1088" s="35"/>
      <c r="BC1088" s="35"/>
      <c r="BD1088" s="35"/>
      <c r="BE1088" s="35"/>
      <c r="BF1088" s="35"/>
    </row>
    <row r="1089" spans="51:58" x14ac:dyDescent="0.25">
      <c r="AY1089" s="35"/>
      <c r="AZ1089" s="35"/>
      <c r="BA1089" s="35"/>
      <c r="BB1089" s="35"/>
      <c r="BC1089" s="35"/>
      <c r="BD1089" s="35"/>
      <c r="BE1089" s="35"/>
      <c r="BF1089" s="35"/>
    </row>
    <row r="1090" spans="51:58" x14ac:dyDescent="0.25">
      <c r="AY1090" s="35"/>
      <c r="AZ1090" s="35"/>
      <c r="BA1090" s="35"/>
      <c r="BB1090" s="35"/>
      <c r="BC1090" s="35"/>
      <c r="BD1090" s="35"/>
      <c r="BE1090" s="35"/>
      <c r="BF1090" s="35"/>
    </row>
    <row r="1091" spans="51:58" x14ac:dyDescent="0.25">
      <c r="AY1091" s="35"/>
      <c r="AZ1091" s="35"/>
      <c r="BA1091" s="35"/>
      <c r="BB1091" s="35"/>
      <c r="BC1091" s="35"/>
      <c r="BD1091" s="35"/>
      <c r="BE1091" s="35"/>
      <c r="BF1091" s="35"/>
    </row>
    <row r="1092" spans="51:58" x14ac:dyDescent="0.25">
      <c r="AY1092" s="35"/>
      <c r="AZ1092" s="35"/>
      <c r="BA1092" s="35"/>
      <c r="BB1092" s="35"/>
      <c r="BC1092" s="35"/>
      <c r="BD1092" s="35"/>
      <c r="BE1092" s="35"/>
      <c r="BF1092" s="35"/>
    </row>
    <row r="1093" spans="51:58" x14ac:dyDescent="0.25">
      <c r="AY1093" s="35"/>
      <c r="AZ1093" s="35"/>
      <c r="BA1093" s="35"/>
      <c r="BB1093" s="35"/>
      <c r="BC1093" s="35"/>
      <c r="BD1093" s="35"/>
      <c r="BE1093" s="35"/>
      <c r="BF1093" s="35"/>
    </row>
    <row r="1094" spans="51:58" x14ac:dyDescent="0.25">
      <c r="AY1094" s="35"/>
      <c r="AZ1094" s="35"/>
      <c r="BA1094" s="35"/>
      <c r="BB1094" s="35"/>
      <c r="BC1094" s="35"/>
      <c r="BD1094" s="35"/>
      <c r="BE1094" s="35"/>
      <c r="BF1094" s="35"/>
    </row>
    <row r="1095" spans="51:58" x14ac:dyDescent="0.25">
      <c r="AY1095" s="35"/>
      <c r="AZ1095" s="35"/>
      <c r="BA1095" s="35"/>
      <c r="BB1095" s="35"/>
      <c r="BC1095" s="35"/>
      <c r="BD1095" s="35"/>
      <c r="BE1095" s="35"/>
      <c r="BF1095" s="35"/>
    </row>
    <row r="1096" spans="51:58" x14ac:dyDescent="0.25">
      <c r="AY1096" s="35"/>
      <c r="AZ1096" s="35"/>
      <c r="BA1096" s="35"/>
      <c r="BB1096" s="35"/>
      <c r="BC1096" s="35"/>
      <c r="BD1096" s="35"/>
      <c r="BE1096" s="35"/>
      <c r="BF1096" s="35"/>
    </row>
    <row r="1097" spans="51:58" x14ac:dyDescent="0.25">
      <c r="AY1097" s="35"/>
      <c r="AZ1097" s="35"/>
      <c r="BA1097" s="35"/>
      <c r="BB1097" s="35"/>
      <c r="BC1097" s="35"/>
      <c r="BD1097" s="35"/>
      <c r="BE1097" s="35"/>
      <c r="BF1097" s="35"/>
    </row>
    <row r="1098" spans="51:58" x14ac:dyDescent="0.25">
      <c r="AY1098" s="35"/>
      <c r="AZ1098" s="35"/>
      <c r="BA1098" s="35"/>
      <c r="BB1098" s="35"/>
      <c r="BC1098" s="35"/>
      <c r="BD1098" s="35"/>
      <c r="BE1098" s="35"/>
      <c r="BF1098" s="35"/>
    </row>
    <row r="1099" spans="51:58" x14ac:dyDescent="0.25">
      <c r="AY1099" s="35"/>
      <c r="AZ1099" s="35"/>
      <c r="BA1099" s="35"/>
      <c r="BB1099" s="35"/>
      <c r="BC1099" s="35"/>
      <c r="BD1099" s="35"/>
      <c r="BE1099" s="35"/>
      <c r="BF1099" s="35"/>
    </row>
    <row r="1100" spans="51:58" x14ac:dyDescent="0.25">
      <c r="AY1100" s="35"/>
      <c r="AZ1100" s="35"/>
      <c r="BA1100" s="35"/>
      <c r="BB1100" s="35"/>
      <c r="BC1100" s="35"/>
      <c r="BD1100" s="35"/>
      <c r="BE1100" s="35"/>
      <c r="BF1100" s="35"/>
    </row>
    <row r="1101" spans="51:58" x14ac:dyDescent="0.25">
      <c r="AY1101" s="35"/>
      <c r="AZ1101" s="35"/>
      <c r="BA1101" s="35"/>
      <c r="BB1101" s="35"/>
      <c r="BC1101" s="35"/>
      <c r="BD1101" s="35"/>
      <c r="BE1101" s="35"/>
      <c r="BF1101" s="35"/>
    </row>
    <row r="1102" spans="51:58" x14ac:dyDescent="0.25">
      <c r="AY1102" s="35"/>
      <c r="AZ1102" s="35"/>
      <c r="BA1102" s="35"/>
      <c r="BB1102" s="35"/>
      <c r="BC1102" s="35"/>
      <c r="BD1102" s="35"/>
      <c r="BE1102" s="35"/>
      <c r="BF1102" s="35"/>
    </row>
    <row r="1103" spans="51:58" x14ac:dyDescent="0.25">
      <c r="AY1103" s="35"/>
      <c r="AZ1103" s="35"/>
      <c r="BA1103" s="35"/>
      <c r="BB1103" s="35"/>
      <c r="BC1103" s="35"/>
      <c r="BD1103" s="35"/>
      <c r="BE1103" s="35"/>
      <c r="BF1103" s="35"/>
    </row>
    <row r="1104" spans="51:58" x14ac:dyDescent="0.25">
      <c r="AY1104" s="35"/>
      <c r="AZ1104" s="35"/>
      <c r="BA1104" s="35"/>
      <c r="BB1104" s="35"/>
      <c r="BC1104" s="35"/>
      <c r="BD1104" s="35"/>
      <c r="BE1104" s="35"/>
      <c r="BF1104" s="35"/>
    </row>
    <row r="1105" spans="51:58" x14ac:dyDescent="0.25">
      <c r="AY1105" s="35"/>
      <c r="AZ1105" s="35"/>
      <c r="BA1105" s="35"/>
      <c r="BB1105" s="35"/>
      <c r="BC1105" s="35"/>
      <c r="BD1105" s="35"/>
      <c r="BE1105" s="35"/>
      <c r="BF1105" s="35"/>
    </row>
    <row r="1106" spans="51:58" x14ac:dyDescent="0.25">
      <c r="AY1106" s="35"/>
      <c r="AZ1106" s="35"/>
      <c r="BA1106" s="35"/>
      <c r="BB1106" s="35"/>
      <c r="BC1106" s="35"/>
      <c r="BD1106" s="35"/>
      <c r="BE1106" s="35"/>
      <c r="BF1106" s="35"/>
    </row>
    <row r="1107" spans="51:58" x14ac:dyDescent="0.25">
      <c r="AY1107" s="35"/>
      <c r="AZ1107" s="35"/>
      <c r="BA1107" s="35"/>
      <c r="BB1107" s="35"/>
      <c r="BC1107" s="35"/>
      <c r="BD1107" s="35"/>
      <c r="BE1107" s="35"/>
      <c r="BF1107" s="35"/>
    </row>
    <row r="1108" spans="51:58" x14ac:dyDescent="0.25">
      <c r="AY1108" s="35"/>
      <c r="AZ1108" s="35"/>
      <c r="BA1108" s="35"/>
      <c r="BB1108" s="35"/>
      <c r="BC1108" s="35"/>
      <c r="BD1108" s="35"/>
      <c r="BE1108" s="35"/>
      <c r="BF1108" s="35"/>
    </row>
    <row r="1109" spans="51:58" x14ac:dyDescent="0.25">
      <c r="AY1109" s="35"/>
      <c r="AZ1109" s="35"/>
      <c r="BA1109" s="35"/>
      <c r="BB1109" s="35"/>
      <c r="BC1109" s="35"/>
      <c r="BD1109" s="35"/>
      <c r="BE1109" s="35"/>
      <c r="BF1109" s="35"/>
    </row>
    <row r="1110" spans="51:58" x14ac:dyDescent="0.25">
      <c r="AY1110" s="35"/>
      <c r="AZ1110" s="35"/>
      <c r="BA1110" s="35"/>
      <c r="BB1110" s="35"/>
      <c r="BC1110" s="35"/>
      <c r="BD1110" s="35"/>
      <c r="BE1110" s="35"/>
      <c r="BF1110" s="35"/>
    </row>
    <row r="1111" spans="51:58" x14ac:dyDescent="0.25">
      <c r="AY1111" s="35"/>
      <c r="AZ1111" s="35"/>
      <c r="BA1111" s="35"/>
      <c r="BB1111" s="35"/>
      <c r="BC1111" s="35"/>
      <c r="BD1111" s="35"/>
      <c r="BE1111" s="35"/>
      <c r="BF1111" s="35"/>
    </row>
    <row r="1112" spans="51:58" x14ac:dyDescent="0.25">
      <c r="AY1112" s="35"/>
      <c r="AZ1112" s="35"/>
      <c r="BA1112" s="35"/>
      <c r="BB1112" s="35"/>
      <c r="BC1112" s="35"/>
      <c r="BD1112" s="35"/>
      <c r="BE1112" s="35"/>
      <c r="BF1112" s="35"/>
    </row>
    <row r="1113" spans="51:58" x14ac:dyDescent="0.25">
      <c r="AY1113" s="35"/>
      <c r="AZ1113" s="35"/>
      <c r="BA1113" s="35"/>
      <c r="BB1113" s="35"/>
      <c r="BC1113" s="35"/>
      <c r="BD1113" s="35"/>
      <c r="BE1113" s="35"/>
      <c r="BF1113" s="35"/>
    </row>
    <row r="1114" spans="51:58" x14ac:dyDescent="0.25">
      <c r="AY1114" s="35"/>
      <c r="AZ1114" s="35"/>
      <c r="BA1114" s="35"/>
      <c r="BB1114" s="35"/>
      <c r="BC1114" s="35"/>
      <c r="BD1114" s="35"/>
      <c r="BE1114" s="35"/>
      <c r="BF1114" s="35"/>
    </row>
    <row r="1115" spans="51:58" x14ac:dyDescent="0.25">
      <c r="AY1115" s="35"/>
      <c r="AZ1115" s="35"/>
      <c r="BA1115" s="35"/>
      <c r="BB1115" s="35"/>
      <c r="BC1115" s="35"/>
      <c r="BD1115" s="35"/>
      <c r="BE1115" s="35"/>
      <c r="BF1115" s="35"/>
    </row>
    <row r="1116" spans="51:58" x14ac:dyDescent="0.25">
      <c r="AY1116" s="35"/>
      <c r="AZ1116" s="35"/>
      <c r="BA1116" s="35"/>
      <c r="BB1116" s="35"/>
      <c r="BC1116" s="35"/>
      <c r="BD1116" s="35"/>
      <c r="BE1116" s="35"/>
      <c r="BF1116" s="35"/>
    </row>
    <row r="1117" spans="51:58" x14ac:dyDescent="0.25">
      <c r="AY1117" s="35"/>
      <c r="AZ1117" s="35"/>
      <c r="BA1117" s="35"/>
      <c r="BB1117" s="35"/>
      <c r="BC1117" s="35"/>
      <c r="BD1117" s="35"/>
      <c r="BE1117" s="35"/>
      <c r="BF1117" s="35"/>
    </row>
    <row r="1118" spans="51:58" x14ac:dyDescent="0.25">
      <c r="AY1118" s="35"/>
      <c r="AZ1118" s="35"/>
      <c r="BA1118" s="35"/>
      <c r="BB1118" s="35"/>
      <c r="BC1118" s="35"/>
      <c r="BD1118" s="35"/>
      <c r="BE1118" s="35"/>
      <c r="BF1118" s="35"/>
    </row>
    <row r="1119" spans="51:58" x14ac:dyDescent="0.25">
      <c r="AY1119" s="35"/>
      <c r="AZ1119" s="35"/>
      <c r="BA1119" s="35"/>
      <c r="BB1119" s="35"/>
      <c r="BC1119" s="35"/>
      <c r="BD1119" s="35"/>
      <c r="BE1119" s="35"/>
      <c r="BF1119" s="35"/>
    </row>
    <row r="1120" spans="51:58" x14ac:dyDescent="0.25">
      <c r="AY1120" s="35"/>
      <c r="AZ1120" s="35"/>
      <c r="BA1120" s="35"/>
      <c r="BB1120" s="35"/>
      <c r="BC1120" s="35"/>
      <c r="BD1120" s="35"/>
      <c r="BE1120" s="35"/>
      <c r="BF1120" s="35"/>
    </row>
    <row r="1121" spans="51:58" x14ac:dyDescent="0.25">
      <c r="AY1121" s="35"/>
      <c r="AZ1121" s="35"/>
      <c r="BA1121" s="35"/>
      <c r="BB1121" s="35"/>
      <c r="BC1121" s="35"/>
      <c r="BD1121" s="35"/>
      <c r="BE1121" s="35"/>
      <c r="BF1121" s="35"/>
    </row>
    <row r="1122" spans="51:58" x14ac:dyDescent="0.25">
      <c r="AY1122" s="35"/>
      <c r="AZ1122" s="35"/>
      <c r="BA1122" s="35"/>
      <c r="BB1122" s="35"/>
      <c r="BC1122" s="35"/>
      <c r="BD1122" s="35"/>
      <c r="BE1122" s="35"/>
      <c r="BF1122" s="35"/>
    </row>
    <row r="1123" spans="51:58" x14ac:dyDescent="0.25">
      <c r="AY1123" s="35"/>
      <c r="AZ1123" s="35"/>
      <c r="BA1123" s="35"/>
      <c r="BB1123" s="35"/>
      <c r="BC1123" s="35"/>
      <c r="BD1123" s="35"/>
      <c r="BE1123" s="35"/>
      <c r="BF1123" s="35"/>
    </row>
    <row r="1124" spans="51:58" x14ac:dyDescent="0.25">
      <c r="AY1124" s="35"/>
      <c r="AZ1124" s="35"/>
      <c r="BA1124" s="35"/>
      <c r="BB1124" s="35"/>
      <c r="BC1124" s="35"/>
      <c r="BD1124" s="35"/>
      <c r="BE1124" s="35"/>
      <c r="BF1124" s="35"/>
    </row>
    <row r="1125" spans="51:58" x14ac:dyDescent="0.25">
      <c r="AY1125" s="35"/>
      <c r="AZ1125" s="35"/>
      <c r="BA1125" s="35"/>
      <c r="BB1125" s="35"/>
      <c r="BC1125" s="35"/>
      <c r="BD1125" s="35"/>
      <c r="BE1125" s="35"/>
      <c r="BF1125" s="35"/>
    </row>
    <row r="1126" spans="51:58" x14ac:dyDescent="0.25">
      <c r="AY1126" s="35"/>
      <c r="AZ1126" s="35"/>
      <c r="BA1126" s="35"/>
      <c r="BB1126" s="35"/>
      <c r="BC1126" s="35"/>
      <c r="BD1126" s="35"/>
      <c r="BE1126" s="35"/>
      <c r="BF1126" s="35"/>
    </row>
    <row r="1127" spans="51:58" x14ac:dyDescent="0.25">
      <c r="AY1127" s="35"/>
      <c r="AZ1127" s="35"/>
      <c r="BA1127" s="35"/>
      <c r="BB1127" s="35"/>
      <c r="BC1127" s="35"/>
      <c r="BD1127" s="35"/>
      <c r="BE1127" s="35"/>
      <c r="BF1127" s="35"/>
    </row>
    <row r="1128" spans="51:58" x14ac:dyDescent="0.25">
      <c r="AY1128" s="35"/>
      <c r="AZ1128" s="35"/>
      <c r="BA1128" s="35"/>
      <c r="BB1128" s="35"/>
      <c r="BC1128" s="35"/>
      <c r="BD1128" s="35"/>
      <c r="BE1128" s="35"/>
      <c r="BF1128" s="35"/>
    </row>
    <row r="1129" spans="51:58" x14ac:dyDescent="0.25">
      <c r="AY1129" s="35"/>
      <c r="AZ1129" s="35"/>
      <c r="BA1129" s="35"/>
      <c r="BB1129" s="35"/>
      <c r="BC1129" s="35"/>
      <c r="BD1129" s="35"/>
      <c r="BE1129" s="35"/>
      <c r="BF1129" s="35"/>
    </row>
    <row r="1130" spans="51:58" x14ac:dyDescent="0.25">
      <c r="AY1130" s="35"/>
      <c r="AZ1130" s="35"/>
      <c r="BA1130" s="35"/>
      <c r="BB1130" s="35"/>
      <c r="BC1130" s="35"/>
      <c r="BD1130" s="35"/>
      <c r="BE1130" s="35"/>
      <c r="BF1130" s="35"/>
    </row>
    <row r="1131" spans="51:58" x14ac:dyDescent="0.25">
      <c r="AY1131" s="35"/>
      <c r="AZ1131" s="35"/>
      <c r="BA1131" s="35"/>
      <c r="BB1131" s="35"/>
      <c r="BC1131" s="35"/>
      <c r="BD1131" s="35"/>
      <c r="BE1131" s="35"/>
      <c r="BF1131" s="35"/>
    </row>
    <row r="1132" spans="51:58" x14ac:dyDescent="0.25">
      <c r="AY1132" s="35"/>
      <c r="AZ1132" s="35"/>
      <c r="BA1132" s="35"/>
      <c r="BB1132" s="35"/>
      <c r="BC1132" s="35"/>
      <c r="BD1132" s="35"/>
      <c r="BE1132" s="35"/>
      <c r="BF1132" s="35"/>
    </row>
    <row r="1133" spans="51:58" x14ac:dyDescent="0.25">
      <c r="AY1133" s="35"/>
      <c r="AZ1133" s="35"/>
      <c r="BA1133" s="35"/>
      <c r="BB1133" s="35"/>
      <c r="BC1133" s="35"/>
      <c r="BD1133" s="35"/>
      <c r="BE1133" s="35"/>
      <c r="BF1133" s="35"/>
    </row>
    <row r="1134" spans="51:58" x14ac:dyDescent="0.25">
      <c r="AY1134" s="35"/>
      <c r="AZ1134" s="35"/>
      <c r="BA1134" s="35"/>
      <c r="BB1134" s="35"/>
      <c r="BC1134" s="35"/>
      <c r="BD1134" s="35"/>
      <c r="BE1134" s="35"/>
      <c r="BF1134" s="35"/>
    </row>
    <row r="1135" spans="51:58" x14ac:dyDescent="0.25">
      <c r="AY1135" s="35"/>
      <c r="AZ1135" s="35"/>
      <c r="BA1135" s="35"/>
      <c r="BB1135" s="35"/>
      <c r="BC1135" s="35"/>
      <c r="BD1135" s="35"/>
      <c r="BE1135" s="35"/>
      <c r="BF1135" s="35"/>
    </row>
    <row r="1136" spans="51:58" x14ac:dyDescent="0.25">
      <c r="AY1136" s="35"/>
      <c r="AZ1136" s="35"/>
      <c r="BA1136" s="35"/>
      <c r="BB1136" s="35"/>
      <c r="BC1136" s="35"/>
      <c r="BD1136" s="35"/>
      <c r="BE1136" s="35"/>
      <c r="BF1136" s="35"/>
    </row>
    <row r="1137" spans="51:58" x14ac:dyDescent="0.25">
      <c r="AY1137" s="35"/>
      <c r="AZ1137" s="35"/>
      <c r="BA1137" s="35"/>
      <c r="BB1137" s="35"/>
      <c r="BC1137" s="35"/>
      <c r="BD1137" s="35"/>
      <c r="BE1137" s="35"/>
      <c r="BF1137" s="35"/>
    </row>
    <row r="1138" spans="51:58" x14ac:dyDescent="0.25">
      <c r="AY1138" s="35"/>
      <c r="AZ1138" s="35"/>
      <c r="BA1138" s="35"/>
      <c r="BB1138" s="35"/>
      <c r="BC1138" s="35"/>
      <c r="BD1138" s="35"/>
      <c r="BE1138" s="35"/>
      <c r="BF1138" s="35"/>
    </row>
    <row r="1139" spans="51:58" x14ac:dyDescent="0.25">
      <c r="AY1139" s="35"/>
      <c r="AZ1139" s="35"/>
      <c r="BA1139" s="35"/>
      <c r="BB1139" s="35"/>
      <c r="BC1139" s="35"/>
      <c r="BD1139" s="35"/>
      <c r="BE1139" s="35"/>
      <c r="BF1139" s="35"/>
    </row>
    <row r="1140" spans="51:58" x14ac:dyDescent="0.25">
      <c r="AY1140" s="35"/>
      <c r="AZ1140" s="35"/>
      <c r="BA1140" s="35"/>
      <c r="BB1140" s="35"/>
      <c r="BC1140" s="35"/>
      <c r="BD1140" s="35"/>
      <c r="BE1140" s="35"/>
      <c r="BF1140" s="35"/>
    </row>
    <row r="1141" spans="51:58" x14ac:dyDescent="0.25">
      <c r="AY1141" s="35"/>
      <c r="AZ1141" s="35"/>
      <c r="BA1141" s="35"/>
      <c r="BB1141" s="35"/>
      <c r="BC1141" s="35"/>
      <c r="BD1141" s="35"/>
      <c r="BE1141" s="35"/>
      <c r="BF1141" s="35"/>
    </row>
    <row r="1142" spans="51:58" x14ac:dyDescent="0.25">
      <c r="AY1142" s="35"/>
      <c r="AZ1142" s="35"/>
      <c r="BA1142" s="35"/>
      <c r="BB1142" s="35"/>
      <c r="BC1142" s="35"/>
      <c r="BD1142" s="35"/>
      <c r="BE1142" s="35"/>
      <c r="BF1142" s="35"/>
    </row>
    <row r="1143" spans="51:58" x14ac:dyDescent="0.25">
      <c r="AY1143" s="35"/>
      <c r="AZ1143" s="35"/>
      <c r="BA1143" s="35"/>
      <c r="BB1143" s="35"/>
      <c r="BC1143" s="35"/>
      <c r="BD1143" s="35"/>
      <c r="BE1143" s="35"/>
      <c r="BF1143" s="35"/>
    </row>
    <row r="1144" spans="51:58" x14ac:dyDescent="0.25">
      <c r="AY1144" s="35"/>
      <c r="AZ1144" s="35"/>
      <c r="BA1144" s="35"/>
      <c r="BB1144" s="35"/>
      <c r="BC1144" s="35"/>
      <c r="BD1144" s="35"/>
      <c r="BE1144" s="35"/>
      <c r="BF1144" s="35"/>
    </row>
    <row r="1145" spans="51:58" x14ac:dyDescent="0.25">
      <c r="AY1145" s="35"/>
      <c r="AZ1145" s="35"/>
      <c r="BA1145" s="35"/>
      <c r="BB1145" s="35"/>
      <c r="BC1145" s="35"/>
      <c r="BD1145" s="35"/>
      <c r="BE1145" s="35"/>
      <c r="BF1145" s="35"/>
    </row>
    <row r="1146" spans="51:58" x14ac:dyDescent="0.25">
      <c r="AY1146" s="35"/>
      <c r="AZ1146" s="35"/>
      <c r="BA1146" s="35"/>
      <c r="BB1146" s="35"/>
      <c r="BC1146" s="35"/>
      <c r="BD1146" s="35"/>
      <c r="BE1146" s="35"/>
      <c r="BF1146" s="35"/>
    </row>
    <row r="1147" spans="51:58" x14ac:dyDescent="0.25">
      <c r="AY1147" s="35"/>
      <c r="AZ1147" s="35"/>
      <c r="BA1147" s="35"/>
      <c r="BB1147" s="35"/>
      <c r="BC1147" s="35"/>
      <c r="BD1147" s="35"/>
      <c r="BE1147" s="35"/>
      <c r="BF1147" s="35"/>
    </row>
    <row r="1148" spans="51:58" x14ac:dyDescent="0.25">
      <c r="AY1148" s="35"/>
      <c r="AZ1148" s="35"/>
      <c r="BA1148" s="35"/>
      <c r="BB1148" s="35"/>
      <c r="BC1148" s="35"/>
      <c r="BD1148" s="35"/>
      <c r="BE1148" s="35"/>
      <c r="BF1148" s="35"/>
    </row>
    <row r="1149" spans="51:58" x14ac:dyDescent="0.25">
      <c r="AY1149" s="35"/>
      <c r="AZ1149" s="35"/>
      <c r="BA1149" s="35"/>
      <c r="BB1149" s="35"/>
      <c r="BC1149" s="35"/>
      <c r="BD1149" s="35"/>
      <c r="BE1149" s="35"/>
      <c r="BF1149" s="35"/>
    </row>
    <row r="1150" spans="51:58" x14ac:dyDescent="0.25">
      <c r="AY1150" s="35"/>
      <c r="AZ1150" s="35"/>
      <c r="BA1150" s="35"/>
      <c r="BB1150" s="35"/>
      <c r="BC1150" s="35"/>
      <c r="BD1150" s="35"/>
      <c r="BE1150" s="35"/>
      <c r="BF1150" s="35"/>
    </row>
    <row r="1151" spans="51:58" x14ac:dyDescent="0.25">
      <c r="AY1151" s="35"/>
      <c r="AZ1151" s="35"/>
      <c r="BA1151" s="35"/>
      <c r="BB1151" s="35"/>
      <c r="BC1151" s="35"/>
      <c r="BD1151" s="35"/>
      <c r="BE1151" s="35"/>
      <c r="BF1151" s="35"/>
    </row>
    <row r="1152" spans="51:58" x14ac:dyDescent="0.25">
      <c r="AY1152" s="35"/>
      <c r="AZ1152" s="35"/>
      <c r="BA1152" s="35"/>
      <c r="BB1152" s="35"/>
      <c r="BC1152" s="35"/>
      <c r="BD1152" s="35"/>
      <c r="BE1152" s="35"/>
      <c r="BF1152" s="35"/>
    </row>
    <row r="1153" spans="51:58" x14ac:dyDescent="0.25">
      <c r="AY1153" s="35"/>
      <c r="AZ1153" s="35"/>
      <c r="BA1153" s="35"/>
      <c r="BB1153" s="35"/>
      <c r="BC1153" s="35"/>
      <c r="BD1153" s="35"/>
      <c r="BE1153" s="35"/>
      <c r="BF1153" s="35"/>
    </row>
    <row r="1154" spans="51:58" x14ac:dyDescent="0.25">
      <c r="AY1154" s="35"/>
      <c r="AZ1154" s="35"/>
      <c r="BA1154" s="35"/>
      <c r="BB1154" s="35"/>
      <c r="BC1154" s="35"/>
      <c r="BD1154" s="35"/>
      <c r="BE1154" s="35"/>
      <c r="BF1154" s="35"/>
    </row>
    <row r="1155" spans="51:58" x14ac:dyDescent="0.25">
      <c r="AY1155" s="35"/>
      <c r="AZ1155" s="35"/>
      <c r="BA1155" s="35"/>
      <c r="BB1155" s="35"/>
      <c r="BC1155" s="35"/>
      <c r="BD1155" s="35"/>
      <c r="BE1155" s="35"/>
      <c r="BF1155" s="35"/>
    </row>
    <row r="1156" spans="51:58" x14ac:dyDescent="0.25">
      <c r="AY1156" s="35"/>
      <c r="AZ1156" s="35"/>
      <c r="BA1156" s="35"/>
      <c r="BB1156" s="35"/>
      <c r="BC1156" s="35"/>
      <c r="BD1156" s="35"/>
      <c r="BE1156" s="35"/>
      <c r="BF1156" s="35"/>
    </row>
    <row r="1157" spans="51:58" x14ac:dyDescent="0.25">
      <c r="AY1157" s="35"/>
      <c r="AZ1157" s="35"/>
      <c r="BA1157" s="35"/>
      <c r="BB1157" s="35"/>
      <c r="BC1157" s="35"/>
      <c r="BD1157" s="35"/>
      <c r="BE1157" s="35"/>
      <c r="BF1157" s="35"/>
    </row>
    <row r="1158" spans="51:58" x14ac:dyDescent="0.25">
      <c r="AY1158" s="35"/>
      <c r="AZ1158" s="35"/>
      <c r="BA1158" s="35"/>
      <c r="BB1158" s="35"/>
      <c r="BC1158" s="35"/>
      <c r="BD1158" s="35"/>
      <c r="BE1158" s="35"/>
      <c r="BF1158" s="35"/>
    </row>
    <row r="1159" spans="51:58" x14ac:dyDescent="0.25">
      <c r="AY1159" s="35"/>
      <c r="AZ1159" s="35"/>
      <c r="BA1159" s="35"/>
      <c r="BB1159" s="35"/>
      <c r="BC1159" s="35"/>
      <c r="BD1159" s="35"/>
      <c r="BE1159" s="35"/>
      <c r="BF1159" s="35"/>
    </row>
    <row r="1160" spans="51:58" x14ac:dyDescent="0.25">
      <c r="AY1160" s="35"/>
      <c r="AZ1160" s="35"/>
      <c r="BA1160" s="35"/>
      <c r="BB1160" s="35"/>
      <c r="BC1160" s="35"/>
      <c r="BD1160" s="35"/>
      <c r="BE1160" s="35"/>
      <c r="BF1160" s="35"/>
    </row>
    <row r="1161" spans="51:58" x14ac:dyDescent="0.25">
      <c r="AY1161" s="35"/>
      <c r="AZ1161" s="35"/>
      <c r="BA1161" s="35"/>
      <c r="BB1161" s="35"/>
      <c r="BC1161" s="35"/>
      <c r="BD1161" s="35"/>
      <c r="BE1161" s="35"/>
      <c r="BF1161" s="35"/>
    </row>
    <row r="1162" spans="51:58" x14ac:dyDescent="0.25">
      <c r="AY1162" s="35"/>
      <c r="AZ1162" s="35"/>
      <c r="BA1162" s="35"/>
      <c r="BB1162" s="35"/>
      <c r="BC1162" s="35"/>
      <c r="BD1162" s="35"/>
      <c r="BE1162" s="35"/>
      <c r="BF1162" s="35"/>
    </row>
    <row r="1163" spans="51:58" x14ac:dyDescent="0.25">
      <c r="AY1163" s="35"/>
      <c r="AZ1163" s="35"/>
      <c r="BA1163" s="35"/>
      <c r="BB1163" s="35"/>
      <c r="BC1163" s="35"/>
      <c r="BD1163" s="35"/>
      <c r="BE1163" s="35"/>
      <c r="BF1163" s="35"/>
    </row>
    <row r="1164" spans="51:58" x14ac:dyDescent="0.25">
      <c r="AY1164" s="35"/>
      <c r="AZ1164" s="35"/>
      <c r="BA1164" s="35"/>
      <c r="BB1164" s="35"/>
      <c r="BC1164" s="35"/>
      <c r="BD1164" s="35"/>
      <c r="BE1164" s="35"/>
      <c r="BF1164" s="35"/>
    </row>
    <row r="1165" spans="51:58" x14ac:dyDescent="0.25">
      <c r="AY1165" s="35"/>
      <c r="AZ1165" s="35"/>
      <c r="BA1165" s="35"/>
      <c r="BB1165" s="35"/>
      <c r="BC1165" s="35"/>
      <c r="BD1165" s="35"/>
      <c r="BE1165" s="35"/>
      <c r="BF1165" s="35"/>
    </row>
    <row r="1166" spans="51:58" x14ac:dyDescent="0.25">
      <c r="AY1166" s="35"/>
      <c r="AZ1166" s="35"/>
      <c r="BA1166" s="35"/>
      <c r="BB1166" s="35"/>
      <c r="BC1166" s="35"/>
      <c r="BD1166" s="35"/>
      <c r="BE1166" s="35"/>
      <c r="BF1166" s="35"/>
    </row>
    <row r="1167" spans="51:58" x14ac:dyDescent="0.25">
      <c r="AY1167" s="35"/>
      <c r="AZ1167" s="35"/>
      <c r="BA1167" s="35"/>
      <c r="BB1167" s="35"/>
      <c r="BC1167" s="35"/>
      <c r="BD1167" s="35"/>
      <c r="BE1167" s="35"/>
      <c r="BF1167" s="35"/>
    </row>
    <row r="1168" spans="51:58" x14ac:dyDescent="0.25">
      <c r="AY1168" s="35"/>
      <c r="AZ1168" s="35"/>
      <c r="BA1168" s="35"/>
      <c r="BB1168" s="35"/>
      <c r="BC1168" s="35"/>
      <c r="BD1168" s="35"/>
      <c r="BE1168" s="35"/>
      <c r="BF1168" s="35"/>
    </row>
    <row r="1169" spans="51:58" x14ac:dyDescent="0.25">
      <c r="AY1169" s="35"/>
      <c r="AZ1169" s="35"/>
      <c r="BA1169" s="35"/>
      <c r="BB1169" s="35"/>
      <c r="BC1169" s="35"/>
      <c r="BD1169" s="35"/>
      <c r="BE1169" s="35"/>
      <c r="BF1169" s="35"/>
    </row>
    <row r="1170" spans="51:58" x14ac:dyDescent="0.25">
      <c r="AY1170" s="35"/>
      <c r="AZ1170" s="35"/>
      <c r="BA1170" s="35"/>
      <c r="BB1170" s="35"/>
      <c r="BC1170" s="35"/>
      <c r="BD1170" s="35"/>
      <c r="BE1170" s="35"/>
      <c r="BF1170" s="35"/>
    </row>
    <row r="1171" spans="51:58" x14ac:dyDescent="0.25">
      <c r="AY1171" s="35"/>
      <c r="AZ1171" s="35"/>
      <c r="BA1171" s="35"/>
      <c r="BB1171" s="35"/>
      <c r="BC1171" s="35"/>
      <c r="BD1171" s="35"/>
      <c r="BE1171" s="35"/>
      <c r="BF1171" s="35"/>
    </row>
    <row r="1172" spans="51:58" x14ac:dyDescent="0.25">
      <c r="AY1172" s="35"/>
      <c r="AZ1172" s="35"/>
      <c r="BA1172" s="35"/>
      <c r="BB1172" s="35"/>
      <c r="BC1172" s="35"/>
      <c r="BD1172" s="35"/>
      <c r="BE1172" s="35"/>
      <c r="BF1172" s="35"/>
    </row>
    <row r="1173" spans="51:58" x14ac:dyDescent="0.25">
      <c r="AY1173" s="35"/>
      <c r="AZ1173" s="35"/>
      <c r="BA1173" s="35"/>
      <c r="BB1173" s="35"/>
      <c r="BC1173" s="35"/>
      <c r="BD1173" s="35"/>
      <c r="BE1173" s="35"/>
      <c r="BF1173" s="35"/>
    </row>
    <row r="1174" spans="51:58" x14ac:dyDescent="0.25">
      <c r="AY1174" s="35"/>
      <c r="AZ1174" s="35"/>
      <c r="BA1174" s="35"/>
      <c r="BB1174" s="35"/>
      <c r="BC1174" s="35"/>
      <c r="BD1174" s="35"/>
      <c r="BE1174" s="35"/>
      <c r="BF1174" s="35"/>
    </row>
    <row r="1175" spans="51:58" x14ac:dyDescent="0.25">
      <c r="AY1175" s="35"/>
      <c r="AZ1175" s="35"/>
      <c r="BA1175" s="35"/>
      <c r="BB1175" s="35"/>
      <c r="BC1175" s="35"/>
      <c r="BD1175" s="35"/>
      <c r="BE1175" s="35"/>
      <c r="BF1175" s="35"/>
    </row>
    <row r="1176" spans="51:58" x14ac:dyDescent="0.25">
      <c r="AY1176" s="35"/>
      <c r="AZ1176" s="35"/>
      <c r="BA1176" s="35"/>
      <c r="BB1176" s="35"/>
      <c r="BC1176" s="35"/>
      <c r="BD1176" s="35"/>
      <c r="BE1176" s="35"/>
      <c r="BF1176" s="35"/>
    </row>
    <row r="1177" spans="51:58" x14ac:dyDescent="0.25">
      <c r="AY1177" s="35"/>
      <c r="AZ1177" s="35"/>
      <c r="BA1177" s="35"/>
      <c r="BB1177" s="35"/>
      <c r="BC1177" s="35"/>
      <c r="BD1177" s="35"/>
      <c r="BE1177" s="35"/>
      <c r="BF1177" s="35"/>
    </row>
    <row r="1178" spans="51:58" x14ac:dyDescent="0.25">
      <c r="AY1178" s="35"/>
      <c r="AZ1178" s="35"/>
      <c r="BA1178" s="35"/>
      <c r="BB1178" s="35"/>
      <c r="BC1178" s="35"/>
      <c r="BD1178" s="35"/>
      <c r="BE1178" s="35"/>
      <c r="BF1178" s="35"/>
    </row>
    <row r="1179" spans="51:58" x14ac:dyDescent="0.25">
      <c r="AY1179" s="35"/>
      <c r="AZ1179" s="35"/>
      <c r="BA1179" s="35"/>
      <c r="BB1179" s="35"/>
      <c r="BC1179" s="35"/>
      <c r="BD1179" s="35"/>
      <c r="BE1179" s="35"/>
      <c r="BF1179" s="35"/>
    </row>
    <row r="1180" spans="51:58" x14ac:dyDescent="0.25">
      <c r="AY1180" s="35"/>
      <c r="AZ1180" s="35"/>
      <c r="BA1180" s="35"/>
      <c r="BB1180" s="35"/>
      <c r="BC1180" s="35"/>
      <c r="BD1180" s="35"/>
      <c r="BE1180" s="35"/>
      <c r="BF1180" s="35"/>
    </row>
    <row r="1181" spans="51:58" x14ac:dyDescent="0.25">
      <c r="AY1181" s="35"/>
      <c r="AZ1181" s="35"/>
      <c r="BA1181" s="35"/>
      <c r="BB1181" s="35"/>
      <c r="BC1181" s="35"/>
      <c r="BD1181" s="35"/>
      <c r="BE1181" s="35"/>
      <c r="BF1181" s="35"/>
    </row>
    <row r="1182" spans="51:58" x14ac:dyDescent="0.25">
      <c r="AY1182" s="35"/>
      <c r="AZ1182" s="35"/>
      <c r="BA1182" s="35"/>
      <c r="BB1182" s="35"/>
      <c r="BC1182" s="35"/>
      <c r="BD1182" s="35"/>
      <c r="BE1182" s="35"/>
      <c r="BF1182" s="35"/>
    </row>
    <row r="1183" spans="51:58" x14ac:dyDescent="0.25">
      <c r="AY1183" s="35"/>
      <c r="AZ1183" s="35"/>
      <c r="BA1183" s="35"/>
      <c r="BB1183" s="35"/>
      <c r="BC1183" s="35"/>
      <c r="BD1183" s="35"/>
      <c r="BE1183" s="35"/>
      <c r="BF1183" s="35"/>
    </row>
    <row r="1184" spans="51:58" x14ac:dyDescent="0.25">
      <c r="AY1184" s="35"/>
      <c r="AZ1184" s="35"/>
      <c r="BA1184" s="35"/>
      <c r="BB1184" s="35"/>
      <c r="BC1184" s="35"/>
      <c r="BD1184" s="35"/>
      <c r="BE1184" s="35"/>
      <c r="BF1184" s="35"/>
    </row>
    <row r="1185" spans="51:58" x14ac:dyDescent="0.25">
      <c r="AY1185" s="35"/>
      <c r="AZ1185" s="35"/>
      <c r="BA1185" s="35"/>
      <c r="BB1185" s="35"/>
      <c r="BC1185" s="35"/>
      <c r="BD1185" s="35"/>
      <c r="BE1185" s="35"/>
      <c r="BF1185" s="35"/>
    </row>
    <row r="1186" spans="51:58" x14ac:dyDescent="0.25">
      <c r="AY1186" s="35"/>
      <c r="AZ1186" s="35"/>
      <c r="BA1186" s="35"/>
      <c r="BB1186" s="35"/>
      <c r="BC1186" s="35"/>
      <c r="BD1186" s="35"/>
      <c r="BE1186" s="35"/>
      <c r="BF1186" s="35"/>
    </row>
    <row r="1187" spans="51:58" x14ac:dyDescent="0.25">
      <c r="AY1187" s="35"/>
      <c r="AZ1187" s="35"/>
      <c r="BA1187" s="35"/>
      <c r="BB1187" s="35"/>
      <c r="BC1187" s="35"/>
      <c r="BD1187" s="35"/>
      <c r="BE1187" s="35"/>
      <c r="BF1187" s="35"/>
    </row>
    <row r="1188" spans="51:58" x14ac:dyDescent="0.25">
      <c r="AY1188" s="35"/>
      <c r="AZ1188" s="35"/>
      <c r="BA1188" s="35"/>
      <c r="BB1188" s="35"/>
      <c r="BC1188" s="35"/>
      <c r="BD1188" s="35"/>
      <c r="BE1188" s="35"/>
      <c r="BF1188" s="35"/>
    </row>
    <row r="1189" spans="51:58" x14ac:dyDescent="0.25">
      <c r="AY1189" s="35"/>
      <c r="AZ1189" s="35"/>
      <c r="BA1189" s="35"/>
      <c r="BB1189" s="35"/>
      <c r="BC1189" s="35"/>
      <c r="BD1189" s="35"/>
      <c r="BE1189" s="35"/>
      <c r="BF1189" s="35"/>
    </row>
    <row r="1190" spans="51:58" x14ac:dyDescent="0.25">
      <c r="AY1190" s="35"/>
      <c r="AZ1190" s="35"/>
      <c r="BA1190" s="35"/>
      <c r="BB1190" s="35"/>
      <c r="BC1190" s="35"/>
      <c r="BD1190" s="35"/>
      <c r="BE1190" s="35"/>
      <c r="BF1190" s="35"/>
    </row>
    <row r="1191" spans="51:58" x14ac:dyDescent="0.25">
      <c r="AY1191" s="35"/>
      <c r="AZ1191" s="35"/>
      <c r="BA1191" s="35"/>
      <c r="BB1191" s="35"/>
      <c r="BC1191" s="35"/>
      <c r="BD1191" s="35"/>
      <c r="BE1191" s="35"/>
      <c r="BF1191" s="35"/>
    </row>
    <row r="1192" spans="51:58" x14ac:dyDescent="0.25">
      <c r="AY1192" s="35"/>
      <c r="AZ1192" s="35"/>
      <c r="BA1192" s="35"/>
      <c r="BB1192" s="35"/>
      <c r="BC1192" s="35"/>
      <c r="BD1192" s="35"/>
      <c r="BE1192" s="35"/>
      <c r="BF1192" s="35"/>
    </row>
    <row r="1193" spans="51:58" x14ac:dyDescent="0.25">
      <c r="AY1193" s="35"/>
      <c r="AZ1193" s="35"/>
      <c r="BA1193" s="35"/>
      <c r="BB1193" s="35"/>
      <c r="BC1193" s="35"/>
      <c r="BD1193" s="35"/>
      <c r="BE1193" s="35"/>
      <c r="BF1193" s="35"/>
    </row>
    <row r="1194" spans="51:58" x14ac:dyDescent="0.25">
      <c r="AY1194" s="35"/>
      <c r="AZ1194" s="35"/>
      <c r="BA1194" s="35"/>
      <c r="BB1194" s="35"/>
      <c r="BC1194" s="35"/>
      <c r="BD1194" s="35"/>
      <c r="BE1194" s="35"/>
      <c r="BF1194" s="35"/>
    </row>
    <row r="1195" spans="51:58" x14ac:dyDescent="0.25">
      <c r="AY1195" s="35"/>
      <c r="AZ1195" s="35"/>
      <c r="BA1195" s="35"/>
      <c r="BB1195" s="35"/>
      <c r="BC1195" s="35"/>
      <c r="BD1195" s="35"/>
      <c r="BE1195" s="35"/>
      <c r="BF1195" s="35"/>
    </row>
    <row r="1196" spans="51:58" x14ac:dyDescent="0.25">
      <c r="AY1196" s="35"/>
      <c r="AZ1196" s="35"/>
      <c r="BA1196" s="35"/>
      <c r="BB1196" s="35"/>
      <c r="BC1196" s="35"/>
      <c r="BD1196" s="35"/>
      <c r="BE1196" s="35"/>
      <c r="BF1196" s="35"/>
    </row>
    <row r="1197" spans="51:58" x14ac:dyDescent="0.25">
      <c r="AY1197" s="35"/>
      <c r="AZ1197" s="35"/>
      <c r="BA1197" s="35"/>
      <c r="BB1197" s="35"/>
      <c r="BC1197" s="35"/>
      <c r="BD1197" s="35"/>
      <c r="BE1197" s="35"/>
      <c r="BF1197" s="35"/>
    </row>
    <row r="1198" spans="51:58" x14ac:dyDescent="0.25">
      <c r="AY1198" s="35"/>
      <c r="AZ1198" s="35"/>
      <c r="BA1198" s="35"/>
      <c r="BB1198" s="35"/>
      <c r="BC1198" s="35"/>
      <c r="BD1198" s="35"/>
      <c r="BE1198" s="35"/>
      <c r="BF1198" s="35"/>
    </row>
    <row r="1199" spans="51:58" x14ac:dyDescent="0.25">
      <c r="AY1199" s="35"/>
      <c r="AZ1199" s="35"/>
      <c r="BA1199" s="35"/>
      <c r="BB1199" s="35"/>
      <c r="BC1199" s="35"/>
      <c r="BD1199" s="35"/>
      <c r="BE1199" s="35"/>
      <c r="BF1199" s="35"/>
    </row>
    <row r="1200" spans="51:58" x14ac:dyDescent="0.25">
      <c r="AY1200" s="35"/>
      <c r="AZ1200" s="35"/>
      <c r="BA1200" s="35"/>
      <c r="BB1200" s="35"/>
      <c r="BC1200" s="35"/>
      <c r="BD1200" s="35"/>
      <c r="BE1200" s="35"/>
      <c r="BF1200" s="35"/>
    </row>
    <row r="1201" spans="51:58" x14ac:dyDescent="0.25">
      <c r="AY1201" s="35"/>
      <c r="AZ1201" s="35"/>
      <c r="BA1201" s="35"/>
      <c r="BB1201" s="35"/>
      <c r="BC1201" s="35"/>
      <c r="BD1201" s="35"/>
      <c r="BE1201" s="35"/>
      <c r="BF1201" s="35"/>
    </row>
    <row r="1202" spans="51:58" x14ac:dyDescent="0.25">
      <c r="AY1202" s="35"/>
      <c r="AZ1202" s="35"/>
      <c r="BA1202" s="35"/>
      <c r="BB1202" s="35"/>
      <c r="BC1202" s="35"/>
      <c r="BD1202" s="35"/>
      <c r="BE1202" s="35"/>
      <c r="BF1202" s="35"/>
    </row>
    <row r="1203" spans="51:58" x14ac:dyDescent="0.25">
      <c r="AY1203" s="35"/>
      <c r="AZ1203" s="35"/>
      <c r="BA1203" s="35"/>
      <c r="BB1203" s="35"/>
      <c r="BC1203" s="35"/>
      <c r="BD1203" s="35"/>
      <c r="BE1203" s="35"/>
      <c r="BF1203" s="35"/>
    </row>
    <row r="1204" spans="51:58" x14ac:dyDescent="0.25">
      <c r="AY1204" s="35"/>
      <c r="AZ1204" s="35"/>
      <c r="BA1204" s="35"/>
      <c r="BB1204" s="35"/>
      <c r="BC1204" s="35"/>
      <c r="BD1204" s="35"/>
      <c r="BE1204" s="35"/>
      <c r="BF1204" s="35"/>
    </row>
    <row r="1205" spans="51:58" x14ac:dyDescent="0.25">
      <c r="AY1205" s="35"/>
      <c r="AZ1205" s="35"/>
      <c r="BA1205" s="35"/>
      <c r="BB1205" s="35"/>
      <c r="BC1205" s="35"/>
      <c r="BD1205" s="35"/>
      <c r="BE1205" s="35"/>
      <c r="BF1205" s="35"/>
    </row>
    <row r="1206" spans="51:58" x14ac:dyDescent="0.25">
      <c r="AY1206" s="35"/>
      <c r="AZ1206" s="35"/>
      <c r="BA1206" s="35"/>
      <c r="BB1206" s="35"/>
      <c r="BC1206" s="35"/>
      <c r="BD1206" s="35"/>
      <c r="BE1206" s="35"/>
      <c r="BF1206" s="35"/>
    </row>
    <row r="1207" spans="51:58" x14ac:dyDescent="0.25">
      <c r="AY1207" s="35"/>
      <c r="AZ1207" s="35"/>
      <c r="BA1207" s="35"/>
      <c r="BB1207" s="35"/>
      <c r="BC1207" s="35"/>
      <c r="BD1207" s="35"/>
      <c r="BE1207" s="35"/>
      <c r="BF1207" s="35"/>
    </row>
    <row r="1208" spans="51:58" x14ac:dyDescent="0.25">
      <c r="AY1208" s="35"/>
      <c r="AZ1208" s="35"/>
      <c r="BA1208" s="35"/>
      <c r="BB1208" s="35"/>
      <c r="BC1208" s="35"/>
      <c r="BD1208" s="35"/>
      <c r="BE1208" s="35"/>
      <c r="BF1208" s="35"/>
    </row>
    <row r="1209" spans="51:58" x14ac:dyDescent="0.25">
      <c r="AY1209" s="35"/>
      <c r="AZ1209" s="35"/>
      <c r="BA1209" s="35"/>
      <c r="BB1209" s="35"/>
      <c r="BC1209" s="35"/>
      <c r="BD1209" s="35"/>
      <c r="BE1209" s="35"/>
      <c r="BF1209" s="35"/>
    </row>
    <row r="1210" spans="51:58" x14ac:dyDescent="0.25">
      <c r="AY1210" s="35"/>
      <c r="AZ1210" s="35"/>
      <c r="BA1210" s="35"/>
      <c r="BB1210" s="35"/>
      <c r="BC1210" s="35"/>
      <c r="BD1210" s="35"/>
      <c r="BE1210" s="35"/>
      <c r="BF1210" s="35"/>
    </row>
    <row r="1211" spans="51:58" x14ac:dyDescent="0.25">
      <c r="AY1211" s="35"/>
      <c r="AZ1211" s="35"/>
      <c r="BA1211" s="35"/>
      <c r="BB1211" s="35"/>
      <c r="BC1211" s="35"/>
      <c r="BD1211" s="35"/>
      <c r="BE1211" s="35"/>
      <c r="BF1211" s="35"/>
    </row>
    <row r="1212" spans="51:58" x14ac:dyDescent="0.25">
      <c r="AY1212" s="35"/>
      <c r="AZ1212" s="35"/>
      <c r="BA1212" s="35"/>
      <c r="BB1212" s="35"/>
      <c r="BC1212" s="35"/>
      <c r="BD1212" s="35"/>
      <c r="BE1212" s="35"/>
      <c r="BF1212" s="35"/>
    </row>
    <row r="1213" spans="51:58" x14ac:dyDescent="0.25">
      <c r="AY1213" s="35"/>
      <c r="AZ1213" s="35"/>
      <c r="BA1213" s="35"/>
      <c r="BB1213" s="35"/>
      <c r="BC1213" s="35"/>
      <c r="BD1213" s="35"/>
      <c r="BE1213" s="35"/>
      <c r="BF1213" s="35"/>
    </row>
    <row r="1214" spans="51:58" x14ac:dyDescent="0.25">
      <c r="AY1214" s="35"/>
      <c r="AZ1214" s="35"/>
      <c r="BA1214" s="35"/>
      <c r="BB1214" s="35"/>
      <c r="BC1214" s="35"/>
      <c r="BD1214" s="35"/>
      <c r="BE1214" s="35"/>
      <c r="BF1214" s="35"/>
    </row>
    <row r="1215" spans="51:58" x14ac:dyDescent="0.25">
      <c r="AY1215" s="35"/>
      <c r="AZ1215" s="35"/>
      <c r="BA1215" s="35"/>
      <c r="BB1215" s="35"/>
      <c r="BC1215" s="35"/>
      <c r="BD1215" s="35"/>
      <c r="BE1215" s="35"/>
      <c r="BF1215" s="35"/>
    </row>
    <row r="1216" spans="51:58" x14ac:dyDescent="0.25">
      <c r="AY1216" s="35"/>
      <c r="AZ1216" s="35"/>
      <c r="BA1216" s="35"/>
      <c r="BB1216" s="35"/>
      <c r="BC1216" s="35"/>
      <c r="BD1216" s="35"/>
      <c r="BE1216" s="35"/>
      <c r="BF1216" s="35"/>
    </row>
    <row r="1217" spans="51:58" x14ac:dyDescent="0.25">
      <c r="AY1217" s="35"/>
      <c r="AZ1217" s="35"/>
      <c r="BA1217" s="35"/>
      <c r="BB1217" s="35"/>
      <c r="BC1217" s="35"/>
      <c r="BD1217" s="35"/>
      <c r="BE1217" s="35"/>
      <c r="BF1217" s="35"/>
    </row>
    <row r="1218" spans="51:58" x14ac:dyDescent="0.25">
      <c r="AY1218" s="35"/>
      <c r="AZ1218" s="35"/>
      <c r="BA1218" s="35"/>
      <c r="BB1218" s="35"/>
      <c r="BC1218" s="35"/>
      <c r="BD1218" s="35"/>
      <c r="BE1218" s="35"/>
      <c r="BF1218" s="35"/>
    </row>
    <row r="1219" spans="51:58" x14ac:dyDescent="0.25">
      <c r="AY1219" s="35"/>
      <c r="AZ1219" s="35"/>
      <c r="BA1219" s="35"/>
      <c r="BB1219" s="35"/>
      <c r="BC1219" s="35"/>
      <c r="BD1219" s="35"/>
      <c r="BE1219" s="35"/>
      <c r="BF1219" s="35"/>
    </row>
    <row r="1220" spans="51:58" x14ac:dyDescent="0.25">
      <c r="AY1220" s="35"/>
      <c r="AZ1220" s="35"/>
      <c r="BA1220" s="35"/>
      <c r="BB1220" s="35"/>
      <c r="BC1220" s="35"/>
      <c r="BD1220" s="35"/>
      <c r="BE1220" s="35"/>
      <c r="BF1220" s="35"/>
    </row>
    <row r="1221" spans="51:58" x14ac:dyDescent="0.25">
      <c r="AY1221" s="35"/>
      <c r="AZ1221" s="35"/>
      <c r="BA1221" s="35"/>
      <c r="BB1221" s="35"/>
      <c r="BC1221" s="35"/>
      <c r="BD1221" s="35"/>
      <c r="BE1221" s="35"/>
      <c r="BF1221" s="35"/>
    </row>
    <row r="1222" spans="51:58" x14ac:dyDescent="0.25">
      <c r="AY1222" s="35"/>
      <c r="AZ1222" s="35"/>
      <c r="BA1222" s="35"/>
      <c r="BB1222" s="35"/>
      <c r="BC1222" s="35"/>
      <c r="BD1222" s="35"/>
      <c r="BE1222" s="35"/>
      <c r="BF1222" s="35"/>
    </row>
    <row r="1223" spans="51:58" x14ac:dyDescent="0.25">
      <c r="AY1223" s="35"/>
      <c r="AZ1223" s="35"/>
      <c r="BA1223" s="35"/>
      <c r="BB1223" s="35"/>
      <c r="BC1223" s="35"/>
      <c r="BD1223" s="35"/>
      <c r="BE1223" s="35"/>
      <c r="BF1223" s="35"/>
    </row>
    <row r="1224" spans="51:58" x14ac:dyDescent="0.25">
      <c r="AY1224" s="35"/>
      <c r="AZ1224" s="35"/>
      <c r="BA1224" s="35"/>
      <c r="BB1224" s="35"/>
      <c r="BC1224" s="35"/>
      <c r="BD1224" s="35"/>
      <c r="BE1224" s="35"/>
      <c r="BF1224" s="35"/>
    </row>
    <row r="1225" spans="51:58" x14ac:dyDescent="0.25">
      <c r="AY1225" s="35"/>
      <c r="AZ1225" s="35"/>
      <c r="BA1225" s="35"/>
      <c r="BB1225" s="35"/>
      <c r="BC1225" s="35"/>
      <c r="BD1225" s="35"/>
      <c r="BE1225" s="35"/>
      <c r="BF1225" s="35"/>
    </row>
    <row r="1226" spans="51:58" x14ac:dyDescent="0.25">
      <c r="AY1226" s="35"/>
      <c r="AZ1226" s="35"/>
      <c r="BA1226" s="35"/>
      <c r="BB1226" s="35"/>
      <c r="BC1226" s="35"/>
      <c r="BD1226" s="35"/>
      <c r="BE1226" s="35"/>
      <c r="BF1226" s="35"/>
    </row>
    <row r="1227" spans="51:58" x14ac:dyDescent="0.25">
      <c r="AY1227" s="35"/>
      <c r="AZ1227" s="35"/>
      <c r="BA1227" s="35"/>
      <c r="BB1227" s="35"/>
      <c r="BC1227" s="35"/>
      <c r="BD1227" s="35"/>
      <c r="BE1227" s="35"/>
      <c r="BF1227" s="35"/>
    </row>
    <row r="1228" spans="51:58" x14ac:dyDescent="0.25">
      <c r="AY1228" s="35"/>
      <c r="AZ1228" s="35"/>
      <c r="BA1228" s="35"/>
      <c r="BB1228" s="35"/>
      <c r="BC1228" s="35"/>
      <c r="BD1228" s="35"/>
      <c r="BE1228" s="35"/>
      <c r="BF1228" s="35"/>
    </row>
    <row r="1229" spans="51:58" x14ac:dyDescent="0.25">
      <c r="AY1229" s="35"/>
      <c r="AZ1229" s="35"/>
      <c r="BA1229" s="35"/>
      <c r="BB1229" s="35"/>
      <c r="BC1229" s="35"/>
      <c r="BD1229" s="35"/>
      <c r="BE1229" s="35"/>
      <c r="BF1229" s="35"/>
    </row>
    <row r="1230" spans="51:58" x14ac:dyDescent="0.25">
      <c r="AY1230" s="35"/>
      <c r="AZ1230" s="35"/>
      <c r="BA1230" s="35"/>
      <c r="BB1230" s="35"/>
      <c r="BC1230" s="35"/>
      <c r="BD1230" s="35"/>
      <c r="BE1230" s="35"/>
      <c r="BF1230" s="35"/>
    </row>
    <row r="1231" spans="51:58" x14ac:dyDescent="0.25">
      <c r="AY1231" s="35"/>
      <c r="AZ1231" s="35"/>
      <c r="BA1231" s="35"/>
      <c r="BB1231" s="35"/>
      <c r="BC1231" s="35"/>
      <c r="BD1231" s="35"/>
      <c r="BE1231" s="35"/>
      <c r="BF1231" s="35"/>
    </row>
    <row r="1232" spans="51:58" x14ac:dyDescent="0.25">
      <c r="AY1232" s="35"/>
      <c r="AZ1232" s="35"/>
      <c r="BA1232" s="35"/>
      <c r="BB1232" s="35"/>
      <c r="BC1232" s="35"/>
      <c r="BD1232" s="35"/>
      <c r="BE1232" s="35"/>
      <c r="BF1232" s="35"/>
    </row>
    <row r="1233" spans="51:58" x14ac:dyDescent="0.25">
      <c r="AY1233" s="35"/>
      <c r="AZ1233" s="35"/>
      <c r="BA1233" s="35"/>
      <c r="BB1233" s="35"/>
      <c r="BC1233" s="35"/>
      <c r="BD1233" s="35"/>
      <c r="BE1233" s="35"/>
      <c r="BF1233" s="35"/>
    </row>
    <row r="1234" spans="51:58" x14ac:dyDescent="0.25">
      <c r="AY1234" s="35"/>
      <c r="AZ1234" s="35"/>
      <c r="BA1234" s="35"/>
      <c r="BB1234" s="35"/>
      <c r="BC1234" s="35"/>
      <c r="BD1234" s="35"/>
      <c r="BE1234" s="35"/>
      <c r="BF1234" s="35"/>
    </row>
    <row r="1235" spans="51:58" x14ac:dyDescent="0.25">
      <c r="AY1235" s="35"/>
      <c r="AZ1235" s="35"/>
      <c r="BA1235" s="35"/>
      <c r="BB1235" s="35"/>
      <c r="BC1235" s="35"/>
      <c r="BD1235" s="35"/>
      <c r="BE1235" s="35"/>
      <c r="BF1235" s="35"/>
    </row>
    <row r="1236" spans="51:58" x14ac:dyDescent="0.25">
      <c r="AY1236" s="35"/>
      <c r="AZ1236" s="35"/>
      <c r="BA1236" s="35"/>
      <c r="BB1236" s="35"/>
      <c r="BC1236" s="35"/>
      <c r="BD1236" s="35"/>
      <c r="BE1236" s="35"/>
      <c r="BF1236" s="35"/>
    </row>
    <row r="1237" spans="51:58" x14ac:dyDescent="0.25">
      <c r="AY1237" s="35"/>
      <c r="AZ1237" s="35"/>
      <c r="BA1237" s="35"/>
      <c r="BB1237" s="35"/>
      <c r="BC1237" s="35"/>
      <c r="BD1237" s="35"/>
      <c r="BE1237" s="35"/>
      <c r="BF1237" s="35"/>
    </row>
    <row r="1238" spans="51:58" x14ac:dyDescent="0.25">
      <c r="AY1238" s="35"/>
      <c r="AZ1238" s="35"/>
      <c r="BA1238" s="35"/>
      <c r="BB1238" s="35"/>
      <c r="BC1238" s="35"/>
      <c r="BD1238" s="35"/>
      <c r="BE1238" s="35"/>
      <c r="BF1238" s="35"/>
    </row>
    <row r="1239" spans="51:58" x14ac:dyDescent="0.25">
      <c r="AY1239" s="35"/>
      <c r="AZ1239" s="35"/>
      <c r="BA1239" s="35"/>
      <c r="BB1239" s="35"/>
      <c r="BC1239" s="35"/>
      <c r="BD1239" s="35"/>
      <c r="BE1239" s="35"/>
      <c r="BF1239" s="35"/>
    </row>
    <row r="1240" spans="51:58" x14ac:dyDescent="0.25">
      <c r="AY1240" s="35"/>
      <c r="AZ1240" s="35"/>
      <c r="BA1240" s="35"/>
      <c r="BB1240" s="35"/>
      <c r="BC1240" s="35"/>
      <c r="BD1240" s="35"/>
      <c r="BE1240" s="35"/>
      <c r="BF1240" s="35"/>
    </row>
    <row r="1241" spans="51:58" x14ac:dyDescent="0.25">
      <c r="AY1241" s="35"/>
      <c r="AZ1241" s="35"/>
      <c r="BA1241" s="35"/>
      <c r="BB1241" s="35"/>
      <c r="BC1241" s="35"/>
      <c r="BD1241" s="35"/>
      <c r="BE1241" s="35"/>
      <c r="BF1241" s="35"/>
    </row>
    <row r="1242" spans="51:58" x14ac:dyDescent="0.25">
      <c r="AY1242" s="35"/>
      <c r="AZ1242" s="35"/>
      <c r="BA1242" s="35"/>
      <c r="BB1242" s="35"/>
      <c r="BC1242" s="35"/>
      <c r="BD1242" s="35"/>
      <c r="BE1242" s="35"/>
      <c r="BF1242" s="35"/>
    </row>
    <row r="1243" spans="51:58" x14ac:dyDescent="0.25">
      <c r="AY1243" s="35"/>
      <c r="AZ1243" s="35"/>
      <c r="BA1243" s="35"/>
      <c r="BB1243" s="35"/>
      <c r="BC1243" s="35"/>
      <c r="BD1243" s="35"/>
      <c r="BE1243" s="35"/>
      <c r="BF1243" s="35"/>
    </row>
    <row r="1244" spans="51:58" x14ac:dyDescent="0.25">
      <c r="AY1244" s="35"/>
      <c r="AZ1244" s="35"/>
      <c r="BA1244" s="35"/>
      <c r="BB1244" s="35"/>
      <c r="BC1244" s="35"/>
      <c r="BD1244" s="35"/>
      <c r="BE1244" s="35"/>
      <c r="BF1244" s="35"/>
    </row>
    <row r="1245" spans="51:58" x14ac:dyDescent="0.25">
      <c r="AY1245" s="35"/>
      <c r="AZ1245" s="35"/>
      <c r="BA1245" s="35"/>
      <c r="BB1245" s="35"/>
      <c r="BC1245" s="35"/>
      <c r="BD1245" s="35"/>
      <c r="BE1245" s="35"/>
      <c r="BF1245" s="35"/>
    </row>
    <row r="1246" spans="51:58" x14ac:dyDescent="0.25">
      <c r="AY1246" s="35"/>
      <c r="AZ1246" s="35"/>
      <c r="BA1246" s="35"/>
      <c r="BB1246" s="35"/>
      <c r="BC1246" s="35"/>
      <c r="BD1246" s="35"/>
      <c r="BE1246" s="35"/>
      <c r="BF1246" s="35"/>
    </row>
    <row r="1247" spans="51:58" x14ac:dyDescent="0.25">
      <c r="AY1247" s="35"/>
      <c r="AZ1247" s="35"/>
      <c r="BA1247" s="35"/>
      <c r="BB1247" s="35"/>
      <c r="BC1247" s="35"/>
      <c r="BD1247" s="35"/>
      <c r="BE1247" s="35"/>
      <c r="BF1247" s="35"/>
    </row>
    <row r="1248" spans="51:58" x14ac:dyDescent="0.25">
      <c r="AY1248" s="35"/>
      <c r="AZ1248" s="35"/>
      <c r="BA1248" s="35"/>
      <c r="BB1248" s="35"/>
      <c r="BC1248" s="35"/>
      <c r="BD1248" s="35"/>
      <c r="BE1248" s="35"/>
      <c r="BF1248" s="35"/>
    </row>
    <row r="1249" spans="51:58" x14ac:dyDescent="0.25">
      <c r="AY1249" s="35"/>
      <c r="AZ1249" s="35"/>
      <c r="BA1249" s="35"/>
      <c r="BB1249" s="35"/>
      <c r="BC1249" s="35"/>
      <c r="BD1249" s="35"/>
      <c r="BE1249" s="35"/>
      <c r="BF1249" s="35"/>
    </row>
    <row r="1250" spans="51:58" x14ac:dyDescent="0.25">
      <c r="AY1250" s="35"/>
      <c r="AZ1250" s="35"/>
      <c r="BA1250" s="35"/>
      <c r="BB1250" s="35"/>
      <c r="BC1250" s="35"/>
      <c r="BD1250" s="35"/>
      <c r="BE1250" s="35"/>
      <c r="BF1250" s="35"/>
    </row>
    <row r="1251" spans="51:58" x14ac:dyDescent="0.25">
      <c r="AY1251" s="35"/>
      <c r="AZ1251" s="35"/>
      <c r="BA1251" s="35"/>
      <c r="BB1251" s="35"/>
      <c r="BC1251" s="35"/>
      <c r="BD1251" s="35"/>
      <c r="BE1251" s="35"/>
      <c r="BF1251" s="35"/>
    </row>
    <row r="1252" spans="51:58" x14ac:dyDescent="0.25">
      <c r="AY1252" s="35"/>
      <c r="AZ1252" s="35"/>
      <c r="BA1252" s="35"/>
      <c r="BB1252" s="35"/>
      <c r="BC1252" s="35"/>
      <c r="BD1252" s="35"/>
      <c r="BE1252" s="35"/>
      <c r="BF1252" s="35"/>
    </row>
    <row r="1253" spans="51:58" x14ac:dyDescent="0.25">
      <c r="AY1253" s="35"/>
      <c r="AZ1253" s="35"/>
      <c r="BA1253" s="35"/>
      <c r="BB1253" s="35"/>
      <c r="BC1253" s="35"/>
      <c r="BD1253" s="35"/>
      <c r="BE1253" s="35"/>
      <c r="BF1253" s="35"/>
    </row>
    <row r="1254" spans="51:58" x14ac:dyDescent="0.25">
      <c r="AY1254" s="35"/>
      <c r="AZ1254" s="35"/>
      <c r="BA1254" s="35"/>
      <c r="BB1254" s="35"/>
      <c r="BC1254" s="35"/>
      <c r="BD1254" s="35"/>
      <c r="BE1254" s="35"/>
      <c r="BF1254" s="35"/>
    </row>
    <row r="1255" spans="51:58" x14ac:dyDescent="0.25">
      <c r="AY1255" s="35"/>
      <c r="AZ1255" s="35"/>
      <c r="BA1255" s="35"/>
      <c r="BB1255" s="35"/>
      <c r="BC1255" s="35"/>
      <c r="BD1255" s="35"/>
      <c r="BE1255" s="35"/>
      <c r="BF1255" s="35"/>
    </row>
    <row r="1256" spans="51:58" x14ac:dyDescent="0.25">
      <c r="AY1256" s="35"/>
      <c r="AZ1256" s="35"/>
      <c r="BA1256" s="35"/>
      <c r="BB1256" s="35"/>
      <c r="BC1256" s="35"/>
      <c r="BD1256" s="35"/>
      <c r="BE1256" s="35"/>
      <c r="BF1256" s="35"/>
    </row>
    <row r="1257" spans="51:58" x14ac:dyDescent="0.25">
      <c r="AY1257" s="35"/>
      <c r="AZ1257" s="35"/>
      <c r="BA1257" s="35"/>
      <c r="BB1257" s="35"/>
      <c r="BC1257" s="35"/>
      <c r="BD1257" s="35"/>
      <c r="BE1257" s="35"/>
      <c r="BF1257" s="35"/>
    </row>
    <row r="1258" spans="51:58" x14ac:dyDescent="0.25">
      <c r="AY1258" s="35"/>
      <c r="AZ1258" s="35"/>
      <c r="BA1258" s="35"/>
      <c r="BB1258" s="35"/>
      <c r="BC1258" s="35"/>
      <c r="BD1258" s="35"/>
      <c r="BE1258" s="35"/>
      <c r="BF1258" s="35"/>
    </row>
    <row r="1259" spans="51:58" x14ac:dyDescent="0.25">
      <c r="AY1259" s="35"/>
      <c r="AZ1259" s="35"/>
      <c r="BA1259" s="35"/>
      <c r="BB1259" s="35"/>
      <c r="BC1259" s="35"/>
      <c r="BD1259" s="35"/>
      <c r="BE1259" s="35"/>
      <c r="BF1259" s="35"/>
    </row>
    <row r="1260" spans="51:58" x14ac:dyDescent="0.25">
      <c r="AY1260" s="35"/>
      <c r="AZ1260" s="35"/>
      <c r="BA1260" s="35"/>
      <c r="BB1260" s="35"/>
      <c r="BC1260" s="35"/>
      <c r="BD1260" s="35"/>
      <c r="BE1260" s="35"/>
      <c r="BF1260" s="35"/>
    </row>
    <row r="1261" spans="51:58" x14ac:dyDescent="0.25">
      <c r="AY1261" s="35"/>
      <c r="AZ1261" s="35"/>
      <c r="BA1261" s="35"/>
      <c r="BB1261" s="35"/>
      <c r="BC1261" s="35"/>
      <c r="BD1261" s="35"/>
      <c r="BE1261" s="35"/>
      <c r="BF1261" s="35"/>
    </row>
    <row r="1262" spans="51:58" x14ac:dyDescent="0.25">
      <c r="AY1262" s="35"/>
      <c r="AZ1262" s="35"/>
      <c r="BA1262" s="35"/>
      <c r="BB1262" s="35"/>
      <c r="BC1262" s="35"/>
      <c r="BD1262" s="35"/>
      <c r="BE1262" s="35"/>
      <c r="BF1262" s="35"/>
    </row>
    <row r="1263" spans="51:58" x14ac:dyDescent="0.25">
      <c r="AY1263" s="35"/>
      <c r="AZ1263" s="35"/>
      <c r="BA1263" s="35"/>
      <c r="BB1263" s="35"/>
      <c r="BC1263" s="35"/>
      <c r="BD1263" s="35"/>
      <c r="BE1263" s="35"/>
      <c r="BF1263" s="35"/>
    </row>
    <row r="1264" spans="51:58" x14ac:dyDescent="0.25">
      <c r="AY1264" s="35"/>
      <c r="AZ1264" s="35"/>
      <c r="BA1264" s="35"/>
      <c r="BB1264" s="35"/>
      <c r="BC1264" s="35"/>
      <c r="BD1264" s="35"/>
      <c r="BE1264" s="35"/>
      <c r="BF1264" s="35"/>
    </row>
    <row r="1265" spans="51:58" x14ac:dyDescent="0.25">
      <c r="AY1265" s="35"/>
      <c r="AZ1265" s="35"/>
      <c r="BA1265" s="35"/>
      <c r="BB1265" s="35"/>
      <c r="BC1265" s="35"/>
      <c r="BD1265" s="35"/>
      <c r="BE1265" s="35"/>
      <c r="BF1265" s="35"/>
    </row>
    <row r="1266" spans="51:58" x14ac:dyDescent="0.25">
      <c r="AY1266" s="35"/>
      <c r="AZ1266" s="35"/>
      <c r="BA1266" s="35"/>
      <c r="BB1266" s="35"/>
      <c r="BC1266" s="35"/>
      <c r="BD1266" s="35"/>
      <c r="BE1266" s="35"/>
      <c r="BF1266" s="35"/>
    </row>
    <row r="1267" spans="51:58" x14ac:dyDescent="0.25">
      <c r="AY1267" s="35"/>
      <c r="AZ1267" s="35"/>
      <c r="BA1267" s="35"/>
      <c r="BB1267" s="35"/>
      <c r="BC1267" s="35"/>
      <c r="BD1267" s="35"/>
      <c r="BE1267" s="35"/>
      <c r="BF1267" s="35"/>
    </row>
    <row r="1268" spans="51:58" x14ac:dyDescent="0.25">
      <c r="AY1268" s="35"/>
      <c r="AZ1268" s="35"/>
      <c r="BA1268" s="35"/>
      <c r="BB1268" s="35"/>
      <c r="BC1268" s="35"/>
      <c r="BD1268" s="35"/>
      <c r="BE1268" s="35"/>
      <c r="BF1268" s="35"/>
    </row>
    <row r="1269" spans="51:58" x14ac:dyDescent="0.25">
      <c r="AY1269" s="35"/>
      <c r="AZ1269" s="35"/>
      <c r="BA1269" s="35"/>
      <c r="BB1269" s="35"/>
      <c r="BC1269" s="35"/>
      <c r="BD1269" s="35"/>
      <c r="BE1269" s="35"/>
      <c r="BF1269" s="35"/>
    </row>
    <row r="1270" spans="51:58" x14ac:dyDescent="0.25">
      <c r="AY1270" s="35"/>
      <c r="AZ1270" s="35"/>
      <c r="BA1270" s="35"/>
      <c r="BB1270" s="35"/>
      <c r="BC1270" s="35"/>
      <c r="BD1270" s="35"/>
      <c r="BE1270" s="35"/>
      <c r="BF1270" s="35"/>
    </row>
    <row r="1271" spans="51:58" x14ac:dyDescent="0.25">
      <c r="AY1271" s="35"/>
      <c r="AZ1271" s="35"/>
      <c r="BA1271" s="35"/>
      <c r="BB1271" s="35"/>
      <c r="BC1271" s="35"/>
      <c r="BD1271" s="35"/>
      <c r="BE1271" s="35"/>
      <c r="BF1271" s="35"/>
    </row>
    <row r="1272" spans="51:58" x14ac:dyDescent="0.25">
      <c r="AY1272" s="35"/>
      <c r="AZ1272" s="35"/>
      <c r="BA1272" s="35"/>
      <c r="BB1272" s="35"/>
      <c r="BC1272" s="35"/>
      <c r="BD1272" s="35"/>
      <c r="BE1272" s="35"/>
      <c r="BF1272" s="35"/>
    </row>
    <row r="1273" spans="51:58" x14ac:dyDescent="0.25">
      <c r="AY1273" s="35"/>
      <c r="AZ1273" s="35"/>
      <c r="BA1273" s="35"/>
      <c r="BB1273" s="35"/>
      <c r="BC1273" s="35"/>
      <c r="BD1273" s="35"/>
      <c r="BE1273" s="35"/>
      <c r="BF1273" s="35"/>
    </row>
    <row r="1274" spans="51:58" x14ac:dyDescent="0.25">
      <c r="AY1274" s="35"/>
      <c r="AZ1274" s="35"/>
      <c r="BA1274" s="35"/>
      <c r="BB1274" s="35"/>
      <c r="BC1274" s="35"/>
      <c r="BD1274" s="35"/>
      <c r="BE1274" s="35"/>
      <c r="BF1274" s="35"/>
    </row>
    <row r="1275" spans="51:58" x14ac:dyDescent="0.25">
      <c r="AY1275" s="35"/>
      <c r="AZ1275" s="35"/>
      <c r="BA1275" s="35"/>
      <c r="BB1275" s="35"/>
      <c r="BC1275" s="35"/>
      <c r="BD1275" s="35"/>
      <c r="BE1275" s="35"/>
      <c r="BF1275" s="35"/>
    </row>
    <row r="1276" spans="51:58" x14ac:dyDescent="0.25">
      <c r="AY1276" s="35"/>
      <c r="AZ1276" s="35"/>
      <c r="BA1276" s="35"/>
      <c r="BB1276" s="35"/>
      <c r="BC1276" s="35"/>
      <c r="BD1276" s="35"/>
      <c r="BE1276" s="35"/>
      <c r="BF1276" s="35"/>
    </row>
    <row r="1277" spans="51:58" x14ac:dyDescent="0.25">
      <c r="AY1277" s="35"/>
      <c r="AZ1277" s="35"/>
      <c r="BA1277" s="35"/>
      <c r="BB1277" s="35"/>
      <c r="BC1277" s="35"/>
      <c r="BD1277" s="35"/>
      <c r="BE1277" s="35"/>
      <c r="BF1277" s="35"/>
    </row>
    <row r="1278" spans="51:58" x14ac:dyDescent="0.25">
      <c r="AY1278" s="35"/>
      <c r="AZ1278" s="35"/>
      <c r="BA1278" s="35"/>
      <c r="BB1278" s="35"/>
      <c r="BC1278" s="35"/>
      <c r="BD1278" s="35"/>
      <c r="BE1278" s="35"/>
      <c r="BF1278" s="35"/>
    </row>
    <row r="1279" spans="51:58" x14ac:dyDescent="0.25">
      <c r="AY1279" s="35"/>
      <c r="AZ1279" s="35"/>
      <c r="BA1279" s="35"/>
      <c r="BB1279" s="35"/>
      <c r="BC1279" s="35"/>
      <c r="BD1279" s="35"/>
      <c r="BE1279" s="35"/>
      <c r="BF1279" s="35"/>
    </row>
    <row r="1280" spans="51:58" x14ac:dyDescent="0.25">
      <c r="AY1280" s="35"/>
      <c r="AZ1280" s="35"/>
      <c r="BA1280" s="35"/>
      <c r="BB1280" s="35"/>
      <c r="BC1280" s="35"/>
      <c r="BD1280" s="35"/>
      <c r="BE1280" s="35"/>
      <c r="BF1280" s="35"/>
    </row>
    <row r="1281" spans="51:58" x14ac:dyDescent="0.25">
      <c r="AY1281" s="35"/>
      <c r="AZ1281" s="35"/>
      <c r="BA1281" s="35"/>
      <c r="BB1281" s="35"/>
      <c r="BC1281" s="35"/>
      <c r="BD1281" s="35"/>
      <c r="BE1281" s="35"/>
      <c r="BF1281" s="35"/>
    </row>
    <row r="1282" spans="51:58" x14ac:dyDescent="0.25">
      <c r="AY1282" s="35"/>
      <c r="AZ1282" s="35"/>
      <c r="BA1282" s="35"/>
      <c r="BB1282" s="35"/>
      <c r="BC1282" s="35"/>
      <c r="BD1282" s="35"/>
      <c r="BE1282" s="35"/>
      <c r="BF1282" s="35"/>
    </row>
    <row r="1283" spans="51:58" x14ac:dyDescent="0.25">
      <c r="AY1283" s="35"/>
      <c r="AZ1283" s="35"/>
      <c r="BA1283" s="35"/>
      <c r="BB1283" s="35"/>
      <c r="BC1283" s="35"/>
      <c r="BD1283" s="35"/>
      <c r="BE1283" s="35"/>
      <c r="BF1283" s="35"/>
    </row>
    <row r="1284" spans="51:58" x14ac:dyDescent="0.25">
      <c r="AY1284" s="35"/>
      <c r="AZ1284" s="35"/>
      <c r="BA1284" s="35"/>
      <c r="BB1284" s="35"/>
      <c r="BC1284" s="35"/>
      <c r="BD1284" s="35"/>
      <c r="BE1284" s="35"/>
      <c r="BF1284" s="35"/>
    </row>
    <row r="1285" spans="51:58" x14ac:dyDescent="0.25">
      <c r="AY1285" s="35"/>
      <c r="AZ1285" s="35"/>
      <c r="BA1285" s="35"/>
      <c r="BB1285" s="35"/>
      <c r="BC1285" s="35"/>
      <c r="BD1285" s="35"/>
      <c r="BE1285" s="35"/>
      <c r="BF1285" s="35"/>
    </row>
    <row r="1286" spans="51:58" x14ac:dyDescent="0.25">
      <c r="AY1286" s="35"/>
      <c r="AZ1286" s="35"/>
      <c r="BA1286" s="35"/>
      <c r="BB1286" s="35"/>
      <c r="BC1286" s="35"/>
      <c r="BD1286" s="35"/>
      <c r="BE1286" s="35"/>
      <c r="BF1286" s="35"/>
    </row>
    <row r="1287" spans="51:58" x14ac:dyDescent="0.25">
      <c r="AY1287" s="35"/>
      <c r="AZ1287" s="35"/>
      <c r="BA1287" s="35"/>
      <c r="BB1287" s="35"/>
      <c r="BC1287" s="35"/>
      <c r="BD1287" s="35"/>
      <c r="BE1287" s="35"/>
      <c r="BF1287" s="35"/>
    </row>
    <row r="1288" spans="51:58" x14ac:dyDescent="0.25">
      <c r="AY1288" s="35"/>
      <c r="AZ1288" s="35"/>
      <c r="BA1288" s="35"/>
      <c r="BB1288" s="35"/>
      <c r="BC1288" s="35"/>
      <c r="BD1288" s="35"/>
      <c r="BE1288" s="35"/>
      <c r="BF1288" s="35"/>
    </row>
    <row r="1289" spans="51:58" x14ac:dyDescent="0.25">
      <c r="AY1289" s="35"/>
      <c r="AZ1289" s="35"/>
      <c r="BA1289" s="35"/>
      <c r="BB1289" s="35"/>
      <c r="BC1289" s="35"/>
      <c r="BD1289" s="35"/>
      <c r="BE1289" s="35"/>
      <c r="BF1289" s="35"/>
    </row>
    <row r="1290" spans="51:58" x14ac:dyDescent="0.25">
      <c r="AY1290" s="35"/>
      <c r="AZ1290" s="35"/>
      <c r="BA1290" s="35"/>
      <c r="BB1290" s="35"/>
      <c r="BC1290" s="35"/>
      <c r="BD1290" s="35"/>
      <c r="BE1290" s="35"/>
      <c r="BF1290" s="35"/>
    </row>
    <row r="1291" spans="51:58" x14ac:dyDescent="0.25">
      <c r="AY1291" s="35"/>
      <c r="AZ1291" s="35"/>
      <c r="BA1291" s="35"/>
      <c r="BB1291" s="35"/>
      <c r="BC1291" s="35"/>
      <c r="BD1291" s="35"/>
      <c r="BE1291" s="35"/>
      <c r="BF1291" s="35"/>
    </row>
    <row r="1292" spans="51:58" x14ac:dyDescent="0.25">
      <c r="AY1292" s="35"/>
      <c r="AZ1292" s="35"/>
      <c r="BA1292" s="35"/>
      <c r="BB1292" s="35"/>
      <c r="BC1292" s="35"/>
      <c r="BD1292" s="35"/>
      <c r="BE1292" s="35"/>
      <c r="BF1292" s="35"/>
    </row>
    <row r="1293" spans="51:58" x14ac:dyDescent="0.25">
      <c r="AY1293" s="35"/>
      <c r="AZ1293" s="35"/>
      <c r="BA1293" s="35"/>
      <c r="BB1293" s="35"/>
      <c r="BC1293" s="35"/>
      <c r="BD1293" s="35"/>
      <c r="BE1293" s="35"/>
      <c r="BF1293" s="35"/>
    </row>
    <row r="1294" spans="51:58" x14ac:dyDescent="0.25">
      <c r="AY1294" s="35"/>
      <c r="AZ1294" s="35"/>
      <c r="BA1294" s="35"/>
      <c r="BB1294" s="35"/>
      <c r="BC1294" s="35"/>
      <c r="BD1294" s="35"/>
      <c r="BE1294" s="35"/>
      <c r="BF1294" s="35"/>
    </row>
    <row r="1295" spans="51:58" x14ac:dyDescent="0.25">
      <c r="AY1295" s="35"/>
      <c r="AZ1295" s="35"/>
      <c r="BA1295" s="35"/>
      <c r="BB1295" s="35"/>
      <c r="BC1295" s="35"/>
      <c r="BD1295" s="35"/>
      <c r="BE1295" s="35"/>
      <c r="BF1295" s="35"/>
    </row>
    <row r="1296" spans="51:58" x14ac:dyDescent="0.25">
      <c r="AY1296" s="35"/>
      <c r="AZ1296" s="35"/>
      <c r="BA1296" s="35"/>
      <c r="BB1296" s="35"/>
      <c r="BC1296" s="35"/>
      <c r="BD1296" s="35"/>
      <c r="BE1296" s="35"/>
      <c r="BF1296" s="35"/>
    </row>
    <row r="1297" spans="51:58" x14ac:dyDescent="0.25">
      <c r="AY1297" s="35"/>
      <c r="AZ1297" s="35"/>
      <c r="BA1297" s="35"/>
      <c r="BB1297" s="35"/>
      <c r="BC1297" s="35"/>
      <c r="BD1297" s="35"/>
      <c r="BE1297" s="35"/>
      <c r="BF1297" s="35"/>
    </row>
    <row r="1298" spans="51:58" x14ac:dyDescent="0.25">
      <c r="AY1298" s="35"/>
      <c r="AZ1298" s="35"/>
      <c r="BA1298" s="35"/>
      <c r="BB1298" s="35"/>
      <c r="BC1298" s="35"/>
      <c r="BD1298" s="35"/>
      <c r="BE1298" s="35"/>
      <c r="BF1298" s="35"/>
    </row>
    <row r="1299" spans="51:58" x14ac:dyDescent="0.25">
      <c r="AY1299" s="35"/>
      <c r="AZ1299" s="35"/>
      <c r="BA1299" s="35"/>
      <c r="BB1299" s="35"/>
      <c r="BC1299" s="35"/>
      <c r="BD1299" s="35"/>
      <c r="BE1299" s="35"/>
      <c r="BF1299" s="35"/>
    </row>
    <row r="1300" spans="51:58" x14ac:dyDescent="0.25">
      <c r="AY1300" s="35"/>
      <c r="AZ1300" s="35"/>
      <c r="BA1300" s="35"/>
      <c r="BB1300" s="35"/>
      <c r="BC1300" s="35"/>
      <c r="BD1300" s="35"/>
      <c r="BE1300" s="35"/>
      <c r="BF1300" s="35"/>
    </row>
    <row r="1301" spans="51:58" x14ac:dyDescent="0.25">
      <c r="AY1301" s="35"/>
      <c r="AZ1301" s="35"/>
      <c r="BA1301" s="35"/>
      <c r="BB1301" s="35"/>
      <c r="BC1301" s="35"/>
      <c r="BD1301" s="35"/>
      <c r="BE1301" s="35"/>
      <c r="BF1301" s="35"/>
    </row>
    <row r="1302" spans="51:58" x14ac:dyDescent="0.25">
      <c r="AY1302" s="35"/>
      <c r="AZ1302" s="35"/>
      <c r="BA1302" s="35"/>
      <c r="BB1302" s="35"/>
      <c r="BC1302" s="35"/>
      <c r="BD1302" s="35"/>
      <c r="BE1302" s="35"/>
      <c r="BF1302" s="35"/>
    </row>
    <row r="1303" spans="51:58" x14ac:dyDescent="0.25">
      <c r="AY1303" s="35"/>
      <c r="AZ1303" s="35"/>
      <c r="BA1303" s="35"/>
      <c r="BB1303" s="35"/>
      <c r="BC1303" s="35"/>
      <c r="BD1303" s="35"/>
      <c r="BE1303" s="35"/>
      <c r="BF1303" s="35"/>
    </row>
    <row r="1304" spans="51:58" x14ac:dyDescent="0.25">
      <c r="AY1304" s="35"/>
      <c r="AZ1304" s="35"/>
      <c r="BA1304" s="35"/>
      <c r="BB1304" s="35"/>
      <c r="BC1304" s="35"/>
      <c r="BD1304" s="35"/>
      <c r="BE1304" s="35"/>
      <c r="BF1304" s="35"/>
    </row>
    <row r="1305" spans="51:58" x14ac:dyDescent="0.25">
      <c r="AY1305" s="35"/>
      <c r="AZ1305" s="35"/>
      <c r="BA1305" s="35"/>
      <c r="BB1305" s="35"/>
      <c r="BC1305" s="35"/>
      <c r="BD1305" s="35"/>
      <c r="BE1305" s="35"/>
      <c r="BF1305" s="35"/>
    </row>
    <row r="1306" spans="51:58" x14ac:dyDescent="0.25">
      <c r="AY1306" s="35"/>
      <c r="AZ1306" s="35"/>
      <c r="BA1306" s="35"/>
      <c r="BB1306" s="35"/>
      <c r="BC1306" s="35"/>
      <c r="BD1306" s="35"/>
      <c r="BE1306" s="35"/>
      <c r="BF1306" s="35"/>
    </row>
    <row r="1307" spans="51:58" x14ac:dyDescent="0.25">
      <c r="AY1307" s="35"/>
      <c r="AZ1307" s="35"/>
      <c r="BA1307" s="35"/>
      <c r="BB1307" s="35"/>
      <c r="BC1307" s="35"/>
      <c r="BD1307" s="35"/>
      <c r="BE1307" s="35"/>
      <c r="BF1307" s="35"/>
    </row>
    <row r="1308" spans="51:58" x14ac:dyDescent="0.25">
      <c r="AY1308" s="35"/>
      <c r="AZ1308" s="35"/>
      <c r="BA1308" s="35"/>
      <c r="BB1308" s="35"/>
      <c r="BC1308" s="35"/>
      <c r="BD1308" s="35"/>
      <c r="BE1308" s="35"/>
      <c r="BF1308" s="35"/>
    </row>
    <row r="1309" spans="51:58" x14ac:dyDescent="0.25">
      <c r="AY1309" s="35"/>
      <c r="AZ1309" s="35"/>
      <c r="BA1309" s="35"/>
      <c r="BB1309" s="35"/>
      <c r="BC1309" s="35"/>
      <c r="BD1309" s="35"/>
      <c r="BE1309" s="35"/>
      <c r="BF1309" s="35"/>
    </row>
    <row r="1310" spans="51:58" x14ac:dyDescent="0.25">
      <c r="AY1310" s="35"/>
      <c r="AZ1310" s="35"/>
      <c r="BA1310" s="35"/>
      <c r="BB1310" s="35"/>
      <c r="BC1310" s="35"/>
      <c r="BD1310" s="35"/>
      <c r="BE1310" s="35"/>
      <c r="BF1310" s="35"/>
    </row>
    <row r="1311" spans="51:58" x14ac:dyDescent="0.25">
      <c r="AY1311" s="35"/>
      <c r="AZ1311" s="35"/>
      <c r="BA1311" s="35"/>
      <c r="BB1311" s="35"/>
      <c r="BC1311" s="35"/>
      <c r="BD1311" s="35"/>
      <c r="BE1311" s="35"/>
      <c r="BF1311" s="35"/>
    </row>
    <row r="1312" spans="51:58" x14ac:dyDescent="0.25">
      <c r="AY1312" s="35"/>
      <c r="AZ1312" s="35"/>
      <c r="BA1312" s="35"/>
      <c r="BB1312" s="35"/>
      <c r="BC1312" s="35"/>
      <c r="BD1312" s="35"/>
      <c r="BE1312" s="35"/>
      <c r="BF1312" s="35"/>
    </row>
    <row r="1313" spans="51:58" x14ac:dyDescent="0.25">
      <c r="AY1313" s="35"/>
      <c r="AZ1313" s="35"/>
      <c r="BA1313" s="35"/>
      <c r="BB1313" s="35"/>
      <c r="BC1313" s="35"/>
      <c r="BD1313" s="35"/>
      <c r="BE1313" s="35"/>
      <c r="BF1313" s="35"/>
    </row>
    <row r="1314" spans="51:58" x14ac:dyDescent="0.25">
      <c r="AY1314" s="35"/>
      <c r="AZ1314" s="35"/>
      <c r="BA1314" s="35"/>
      <c r="BB1314" s="35"/>
      <c r="BC1314" s="35"/>
      <c r="BD1314" s="35"/>
      <c r="BE1314" s="35"/>
      <c r="BF1314" s="35"/>
    </row>
    <row r="1315" spans="51:58" x14ac:dyDescent="0.25">
      <c r="AY1315" s="35"/>
      <c r="AZ1315" s="35"/>
      <c r="BA1315" s="35"/>
      <c r="BB1315" s="35"/>
      <c r="BC1315" s="35"/>
      <c r="BD1315" s="35"/>
      <c r="BE1315" s="35"/>
      <c r="BF1315" s="35"/>
    </row>
    <row r="1316" spans="51:58" x14ac:dyDescent="0.25">
      <c r="AY1316" s="35"/>
      <c r="AZ1316" s="35"/>
      <c r="BA1316" s="35"/>
      <c r="BB1316" s="35"/>
      <c r="BC1316" s="35"/>
      <c r="BD1316" s="35"/>
      <c r="BE1316" s="35"/>
      <c r="BF1316" s="35"/>
    </row>
    <row r="1317" spans="51:58" x14ac:dyDescent="0.25">
      <c r="AY1317" s="35"/>
      <c r="AZ1317" s="35"/>
      <c r="BA1317" s="35"/>
      <c r="BB1317" s="35"/>
      <c r="BC1317" s="35"/>
      <c r="BD1317" s="35"/>
      <c r="BE1317" s="35"/>
      <c r="BF1317" s="35"/>
    </row>
    <row r="1318" spans="51:58" x14ac:dyDescent="0.25">
      <c r="AY1318" s="35"/>
      <c r="AZ1318" s="35"/>
      <c r="BA1318" s="35"/>
      <c r="BB1318" s="35"/>
      <c r="BC1318" s="35"/>
      <c r="BD1318" s="35"/>
      <c r="BE1318" s="35"/>
      <c r="BF1318" s="35"/>
    </row>
    <row r="1319" spans="51:58" x14ac:dyDescent="0.25">
      <c r="AY1319" s="35"/>
      <c r="AZ1319" s="35"/>
      <c r="BA1319" s="35"/>
      <c r="BB1319" s="35"/>
      <c r="BC1319" s="35"/>
      <c r="BD1319" s="35"/>
      <c r="BE1319" s="35"/>
      <c r="BF1319" s="35"/>
    </row>
    <row r="1320" spans="51:58" x14ac:dyDescent="0.25">
      <c r="AY1320" s="35"/>
      <c r="AZ1320" s="35"/>
      <c r="BA1320" s="35"/>
      <c r="BB1320" s="35"/>
      <c r="BC1320" s="35"/>
      <c r="BD1320" s="35"/>
      <c r="BE1320" s="35"/>
      <c r="BF1320" s="35"/>
    </row>
    <row r="1321" spans="51:58" x14ac:dyDescent="0.25">
      <c r="AY1321" s="35"/>
      <c r="AZ1321" s="35"/>
      <c r="BA1321" s="35"/>
      <c r="BB1321" s="35"/>
      <c r="BC1321" s="35"/>
      <c r="BD1321" s="35"/>
      <c r="BE1321" s="35"/>
      <c r="BF1321" s="35"/>
    </row>
    <row r="1322" spans="51:58" x14ac:dyDescent="0.25">
      <c r="AY1322" s="35"/>
      <c r="AZ1322" s="35"/>
      <c r="BA1322" s="35"/>
      <c r="BB1322" s="35"/>
      <c r="BC1322" s="35"/>
      <c r="BD1322" s="35"/>
      <c r="BE1322" s="35"/>
      <c r="BF1322" s="35"/>
    </row>
    <row r="1323" spans="51:58" x14ac:dyDescent="0.25">
      <c r="AY1323" s="35"/>
      <c r="AZ1323" s="35"/>
      <c r="BA1323" s="35"/>
      <c r="BB1323" s="35"/>
      <c r="BC1323" s="35"/>
      <c r="BD1323" s="35"/>
      <c r="BE1323" s="35"/>
      <c r="BF1323" s="35"/>
    </row>
    <row r="1324" spans="51:58" x14ac:dyDescent="0.25">
      <c r="AY1324" s="35"/>
      <c r="AZ1324" s="35"/>
      <c r="BA1324" s="35"/>
      <c r="BB1324" s="35"/>
      <c r="BC1324" s="35"/>
      <c r="BD1324" s="35"/>
      <c r="BE1324" s="35"/>
      <c r="BF1324" s="35"/>
    </row>
    <row r="1325" spans="51:58" x14ac:dyDescent="0.25">
      <c r="AY1325" s="35"/>
      <c r="AZ1325" s="35"/>
      <c r="BA1325" s="35"/>
      <c r="BB1325" s="35"/>
      <c r="BC1325" s="35"/>
      <c r="BD1325" s="35"/>
      <c r="BE1325" s="35"/>
      <c r="BF1325" s="35"/>
    </row>
    <row r="1326" spans="51:58" x14ac:dyDescent="0.25">
      <c r="AY1326" s="35"/>
      <c r="AZ1326" s="35"/>
      <c r="BA1326" s="35"/>
      <c r="BB1326" s="35"/>
      <c r="BC1326" s="35"/>
      <c r="BD1326" s="35"/>
      <c r="BE1326" s="35"/>
      <c r="BF1326" s="35"/>
    </row>
    <row r="1327" spans="51:58" x14ac:dyDescent="0.25">
      <c r="AY1327" s="35"/>
      <c r="AZ1327" s="35"/>
      <c r="BA1327" s="35"/>
      <c r="BB1327" s="35"/>
      <c r="BC1327" s="35"/>
      <c r="BD1327" s="35"/>
      <c r="BE1327" s="35"/>
      <c r="BF1327" s="35"/>
    </row>
    <row r="1328" spans="51:58" x14ac:dyDescent="0.25">
      <c r="AY1328" s="35"/>
      <c r="AZ1328" s="35"/>
      <c r="BA1328" s="35"/>
      <c r="BB1328" s="35"/>
      <c r="BC1328" s="35"/>
      <c r="BD1328" s="35"/>
      <c r="BE1328" s="35"/>
      <c r="BF1328" s="35"/>
    </row>
    <row r="1329" spans="51:58" x14ac:dyDescent="0.25">
      <c r="AY1329" s="35"/>
      <c r="AZ1329" s="35"/>
      <c r="BA1329" s="35"/>
      <c r="BB1329" s="35"/>
      <c r="BC1329" s="35"/>
      <c r="BD1329" s="35"/>
      <c r="BE1329" s="35"/>
      <c r="BF1329" s="35"/>
    </row>
    <row r="1330" spans="51:58" x14ac:dyDescent="0.25">
      <c r="AY1330" s="35"/>
      <c r="AZ1330" s="35"/>
      <c r="BA1330" s="35"/>
      <c r="BB1330" s="35"/>
      <c r="BC1330" s="35"/>
      <c r="BD1330" s="35"/>
      <c r="BE1330" s="35"/>
      <c r="BF1330" s="35"/>
    </row>
    <row r="1331" spans="51:58" x14ac:dyDescent="0.25">
      <c r="AY1331" s="35"/>
      <c r="AZ1331" s="35"/>
      <c r="BA1331" s="35"/>
      <c r="BB1331" s="35"/>
      <c r="BC1331" s="35"/>
      <c r="BD1331" s="35"/>
      <c r="BE1331" s="35"/>
      <c r="BF1331" s="35"/>
    </row>
    <row r="1332" spans="51:58" x14ac:dyDescent="0.25">
      <c r="AY1332" s="35"/>
      <c r="AZ1332" s="35"/>
      <c r="BA1332" s="35"/>
      <c r="BB1332" s="35"/>
      <c r="BC1332" s="35"/>
      <c r="BD1332" s="35"/>
      <c r="BE1332" s="35"/>
      <c r="BF1332" s="35"/>
    </row>
    <row r="1333" spans="51:58" x14ac:dyDescent="0.25">
      <c r="AY1333" s="35"/>
      <c r="AZ1333" s="35"/>
      <c r="BA1333" s="35"/>
      <c r="BB1333" s="35"/>
      <c r="BC1333" s="35"/>
      <c r="BD1333" s="35"/>
      <c r="BE1333" s="35"/>
      <c r="BF1333" s="35"/>
    </row>
    <row r="1334" spans="51:58" x14ac:dyDescent="0.25">
      <c r="AY1334" s="35"/>
      <c r="AZ1334" s="35"/>
      <c r="BA1334" s="35"/>
      <c r="BB1334" s="35"/>
      <c r="BC1334" s="35"/>
      <c r="BD1334" s="35"/>
      <c r="BE1334" s="35"/>
      <c r="BF1334" s="35"/>
    </row>
    <row r="1335" spans="51:58" x14ac:dyDescent="0.25">
      <c r="AY1335" s="35"/>
      <c r="AZ1335" s="35"/>
      <c r="BA1335" s="35"/>
      <c r="BB1335" s="35"/>
      <c r="BC1335" s="35"/>
      <c r="BD1335" s="35"/>
      <c r="BE1335" s="35"/>
      <c r="BF1335" s="35"/>
    </row>
    <row r="1336" spans="51:58" x14ac:dyDescent="0.25">
      <c r="AY1336" s="35"/>
      <c r="AZ1336" s="35"/>
      <c r="BA1336" s="35"/>
      <c r="BB1336" s="35"/>
      <c r="BC1336" s="35"/>
      <c r="BD1336" s="35"/>
      <c r="BE1336" s="35"/>
      <c r="BF1336" s="35"/>
    </row>
    <row r="1337" spans="51:58" x14ac:dyDescent="0.25">
      <c r="AY1337" s="35"/>
      <c r="AZ1337" s="35"/>
      <c r="BA1337" s="35"/>
      <c r="BB1337" s="35"/>
      <c r="BC1337" s="35"/>
      <c r="BD1337" s="35"/>
      <c r="BE1337" s="35"/>
      <c r="BF1337" s="35"/>
    </row>
    <row r="1338" spans="51:58" x14ac:dyDescent="0.25">
      <c r="AY1338" s="35"/>
      <c r="AZ1338" s="35"/>
      <c r="BA1338" s="35"/>
      <c r="BB1338" s="35"/>
      <c r="BC1338" s="35"/>
      <c r="BD1338" s="35"/>
      <c r="BE1338" s="35"/>
      <c r="BF1338" s="35"/>
    </row>
    <row r="1339" spans="51:58" x14ac:dyDescent="0.25">
      <c r="AY1339" s="35"/>
      <c r="AZ1339" s="35"/>
      <c r="BA1339" s="35"/>
      <c r="BB1339" s="35"/>
      <c r="BC1339" s="35"/>
      <c r="BD1339" s="35"/>
      <c r="BE1339" s="35"/>
      <c r="BF1339" s="35"/>
    </row>
    <row r="1340" spans="51:58" x14ac:dyDescent="0.25">
      <c r="AY1340" s="35"/>
      <c r="AZ1340" s="35"/>
      <c r="BA1340" s="35"/>
      <c r="BB1340" s="35"/>
      <c r="BC1340" s="35"/>
      <c r="BD1340" s="35"/>
      <c r="BE1340" s="35"/>
      <c r="BF1340" s="35"/>
    </row>
    <row r="1341" spans="51:58" x14ac:dyDescent="0.25">
      <c r="AY1341" s="35"/>
      <c r="AZ1341" s="35"/>
      <c r="BA1341" s="35"/>
      <c r="BB1341" s="35"/>
      <c r="BC1341" s="35"/>
      <c r="BD1341" s="35"/>
      <c r="BE1341" s="35"/>
      <c r="BF1341" s="35"/>
    </row>
    <row r="1342" spans="51:58" x14ac:dyDescent="0.25">
      <c r="AY1342" s="35"/>
      <c r="AZ1342" s="35"/>
      <c r="BA1342" s="35"/>
      <c r="BB1342" s="35"/>
      <c r="BC1342" s="35"/>
      <c r="BD1342" s="35"/>
      <c r="BE1342" s="35"/>
      <c r="BF1342" s="35"/>
    </row>
    <row r="1343" spans="51:58" x14ac:dyDescent="0.25">
      <c r="AY1343" s="35"/>
      <c r="AZ1343" s="35"/>
      <c r="BA1343" s="35"/>
      <c r="BB1343" s="35"/>
      <c r="BC1343" s="35"/>
      <c r="BD1343" s="35"/>
      <c r="BE1343" s="35"/>
      <c r="BF1343" s="35"/>
    </row>
    <row r="1344" spans="51:58" x14ac:dyDescent="0.25">
      <c r="AY1344" s="35"/>
      <c r="AZ1344" s="35"/>
      <c r="BA1344" s="35"/>
      <c r="BB1344" s="35"/>
      <c r="BC1344" s="35"/>
      <c r="BD1344" s="35"/>
      <c r="BE1344" s="35"/>
      <c r="BF1344" s="35"/>
    </row>
    <row r="1345" spans="51:58" x14ac:dyDescent="0.25">
      <c r="AY1345" s="35"/>
      <c r="AZ1345" s="35"/>
      <c r="BA1345" s="35"/>
      <c r="BB1345" s="35"/>
      <c r="BC1345" s="35"/>
      <c r="BD1345" s="35"/>
      <c r="BE1345" s="35"/>
      <c r="BF1345" s="35"/>
    </row>
    <row r="1346" spans="51:58" x14ac:dyDescent="0.25">
      <c r="AY1346" s="35"/>
      <c r="AZ1346" s="35"/>
      <c r="BA1346" s="35"/>
      <c r="BB1346" s="35"/>
      <c r="BC1346" s="35"/>
      <c r="BD1346" s="35"/>
      <c r="BE1346" s="35"/>
      <c r="BF1346" s="35"/>
    </row>
    <row r="1347" spans="51:58" x14ac:dyDescent="0.25">
      <c r="AY1347" s="35"/>
      <c r="AZ1347" s="35"/>
      <c r="BA1347" s="35"/>
      <c r="BB1347" s="35"/>
      <c r="BC1347" s="35"/>
      <c r="BD1347" s="35"/>
      <c r="BE1347" s="35"/>
      <c r="BF1347" s="35"/>
    </row>
    <row r="1348" spans="51:58" x14ac:dyDescent="0.25">
      <c r="AY1348" s="35"/>
      <c r="AZ1348" s="35"/>
      <c r="BA1348" s="35"/>
      <c r="BB1348" s="35"/>
      <c r="BC1348" s="35"/>
      <c r="BD1348" s="35"/>
      <c r="BE1348" s="35"/>
      <c r="BF1348" s="35"/>
    </row>
    <row r="1349" spans="51:58" x14ac:dyDescent="0.25">
      <c r="AY1349" s="35"/>
      <c r="AZ1349" s="35"/>
      <c r="BA1349" s="35"/>
      <c r="BB1349" s="35"/>
      <c r="BC1349" s="35"/>
      <c r="BD1349" s="35"/>
      <c r="BE1349" s="35"/>
      <c r="BF1349" s="35"/>
    </row>
    <row r="1350" spans="51:58" x14ac:dyDescent="0.25">
      <c r="AY1350" s="35"/>
      <c r="AZ1350" s="35"/>
      <c r="BA1350" s="35"/>
      <c r="BB1350" s="35"/>
      <c r="BC1350" s="35"/>
      <c r="BD1350" s="35"/>
      <c r="BE1350" s="35"/>
      <c r="BF1350" s="35"/>
    </row>
    <row r="1351" spans="51:58" x14ac:dyDescent="0.25">
      <c r="AY1351" s="35"/>
      <c r="AZ1351" s="35"/>
      <c r="BA1351" s="35"/>
      <c r="BB1351" s="35"/>
      <c r="BC1351" s="35"/>
      <c r="BD1351" s="35"/>
      <c r="BE1351" s="35"/>
      <c r="BF1351" s="35"/>
    </row>
    <row r="1352" spans="51:58" x14ac:dyDescent="0.25">
      <c r="AY1352" s="35"/>
      <c r="AZ1352" s="35"/>
      <c r="BA1352" s="35"/>
      <c r="BB1352" s="35"/>
      <c r="BC1352" s="35"/>
      <c r="BD1352" s="35"/>
      <c r="BE1352" s="35"/>
      <c r="BF1352" s="35"/>
    </row>
    <row r="1353" spans="51:58" x14ac:dyDescent="0.25">
      <c r="AY1353" s="35"/>
      <c r="AZ1353" s="35"/>
      <c r="BA1353" s="35"/>
      <c r="BB1353" s="35"/>
      <c r="BC1353" s="35"/>
      <c r="BD1353" s="35"/>
      <c r="BE1353" s="35"/>
      <c r="BF1353" s="35"/>
    </row>
    <row r="1354" spans="51:58" x14ac:dyDescent="0.25">
      <c r="AY1354" s="35"/>
      <c r="AZ1354" s="35"/>
      <c r="BA1354" s="35"/>
      <c r="BB1354" s="35"/>
      <c r="BC1354" s="35"/>
      <c r="BD1354" s="35"/>
      <c r="BE1354" s="35"/>
      <c r="BF1354" s="35"/>
    </row>
    <row r="1355" spans="51:58" x14ac:dyDescent="0.25">
      <c r="AY1355" s="35"/>
      <c r="AZ1355" s="35"/>
      <c r="BA1355" s="35"/>
      <c r="BB1355" s="35"/>
      <c r="BC1355" s="35"/>
      <c r="BD1355" s="35"/>
      <c r="BE1355" s="35"/>
      <c r="BF1355" s="35"/>
    </row>
    <row r="1356" spans="51:58" x14ac:dyDescent="0.25">
      <c r="AY1356" s="35"/>
      <c r="AZ1356" s="35"/>
      <c r="BA1356" s="35"/>
      <c r="BB1356" s="35"/>
      <c r="BC1356" s="35"/>
      <c r="BD1356" s="35"/>
      <c r="BE1356" s="35"/>
      <c r="BF1356" s="35"/>
    </row>
    <row r="1357" spans="51:58" x14ac:dyDescent="0.25">
      <c r="AY1357" s="35"/>
      <c r="AZ1357" s="35"/>
      <c r="BA1357" s="35"/>
      <c r="BB1357" s="35"/>
      <c r="BC1357" s="35"/>
      <c r="BD1357" s="35"/>
      <c r="BE1357" s="35"/>
      <c r="BF1357" s="35"/>
    </row>
    <row r="1358" spans="51:58" x14ac:dyDescent="0.25">
      <c r="AY1358" s="35"/>
      <c r="AZ1358" s="35"/>
      <c r="BA1358" s="35"/>
      <c r="BB1358" s="35"/>
      <c r="BC1358" s="35"/>
      <c r="BD1358" s="35"/>
      <c r="BE1358" s="35"/>
      <c r="BF1358" s="35"/>
    </row>
    <row r="1359" spans="51:58" x14ac:dyDescent="0.25">
      <c r="AY1359" s="35"/>
      <c r="AZ1359" s="35"/>
      <c r="BA1359" s="35"/>
      <c r="BB1359" s="35"/>
      <c r="BC1359" s="35"/>
      <c r="BD1359" s="35"/>
      <c r="BE1359" s="35"/>
      <c r="BF1359" s="35"/>
    </row>
    <row r="1360" spans="51:58" x14ac:dyDescent="0.25">
      <c r="AY1360" s="35"/>
      <c r="AZ1360" s="35"/>
      <c r="BA1360" s="35"/>
      <c r="BB1360" s="35"/>
      <c r="BC1360" s="35"/>
      <c r="BD1360" s="35"/>
      <c r="BE1360" s="35"/>
      <c r="BF1360" s="35"/>
    </row>
    <row r="1361" spans="51:58" x14ac:dyDescent="0.25">
      <c r="AY1361" s="35"/>
      <c r="AZ1361" s="35"/>
      <c r="BA1361" s="35"/>
      <c r="BB1361" s="35"/>
      <c r="BC1361" s="35"/>
      <c r="BD1361" s="35"/>
      <c r="BE1361" s="35"/>
      <c r="BF1361" s="35"/>
    </row>
    <row r="1362" spans="51:58" x14ac:dyDescent="0.25">
      <c r="AY1362" s="35"/>
      <c r="AZ1362" s="35"/>
      <c r="BA1362" s="35"/>
      <c r="BB1362" s="35"/>
      <c r="BC1362" s="35"/>
      <c r="BD1362" s="35"/>
      <c r="BE1362" s="35"/>
      <c r="BF1362" s="35"/>
    </row>
    <row r="1363" spans="51:58" x14ac:dyDescent="0.25">
      <c r="AY1363" s="35"/>
      <c r="AZ1363" s="35"/>
      <c r="BA1363" s="35"/>
      <c r="BB1363" s="35"/>
      <c r="BC1363" s="35"/>
      <c r="BD1363" s="35"/>
      <c r="BE1363" s="35"/>
      <c r="BF1363" s="35"/>
    </row>
    <row r="1364" spans="51:58" x14ac:dyDescent="0.25">
      <c r="AY1364" s="35"/>
      <c r="AZ1364" s="35"/>
      <c r="BA1364" s="35"/>
      <c r="BB1364" s="35"/>
      <c r="BC1364" s="35"/>
      <c r="BD1364" s="35"/>
      <c r="BE1364" s="35"/>
      <c r="BF1364" s="35"/>
    </row>
    <row r="1365" spans="51:58" x14ac:dyDescent="0.25">
      <c r="AY1365" s="35"/>
      <c r="AZ1365" s="35"/>
      <c r="BA1365" s="35"/>
      <c r="BB1365" s="35"/>
      <c r="BC1365" s="35"/>
      <c r="BD1365" s="35"/>
      <c r="BE1365" s="35"/>
      <c r="BF1365" s="35"/>
    </row>
    <row r="1366" spans="51:58" x14ac:dyDescent="0.25">
      <c r="AY1366" s="35"/>
      <c r="AZ1366" s="35"/>
      <c r="BA1366" s="35"/>
      <c r="BB1366" s="35"/>
      <c r="BC1366" s="35"/>
      <c r="BD1366" s="35"/>
      <c r="BE1366" s="35"/>
      <c r="BF1366" s="35"/>
    </row>
    <row r="1367" spans="51:58" x14ac:dyDescent="0.25">
      <c r="AY1367" s="35"/>
      <c r="AZ1367" s="35"/>
      <c r="BA1367" s="35"/>
      <c r="BB1367" s="35"/>
      <c r="BC1367" s="35"/>
      <c r="BD1367" s="35"/>
      <c r="BE1367" s="35"/>
      <c r="BF1367" s="35"/>
    </row>
    <row r="1368" spans="51:58" x14ac:dyDescent="0.25">
      <c r="AY1368" s="35"/>
      <c r="AZ1368" s="35"/>
      <c r="BA1368" s="35"/>
      <c r="BB1368" s="35"/>
      <c r="BC1368" s="35"/>
      <c r="BD1368" s="35"/>
      <c r="BE1368" s="35"/>
      <c r="BF1368" s="35"/>
    </row>
    <row r="1369" spans="51:58" x14ac:dyDescent="0.25">
      <c r="AY1369" s="35"/>
      <c r="AZ1369" s="35"/>
      <c r="BA1369" s="35"/>
      <c r="BB1369" s="35"/>
      <c r="BC1369" s="35"/>
      <c r="BD1369" s="35"/>
      <c r="BE1369" s="35"/>
      <c r="BF1369" s="35"/>
    </row>
    <row r="1370" spans="51:58" x14ac:dyDescent="0.25">
      <c r="AY1370" s="35"/>
      <c r="AZ1370" s="35"/>
      <c r="BA1370" s="35"/>
      <c r="BB1370" s="35"/>
      <c r="BC1370" s="35"/>
      <c r="BD1370" s="35"/>
      <c r="BE1370" s="35"/>
      <c r="BF1370" s="35"/>
    </row>
    <row r="1371" spans="51:58" x14ac:dyDescent="0.25">
      <c r="AY1371" s="35"/>
      <c r="AZ1371" s="35"/>
      <c r="BA1371" s="35"/>
      <c r="BB1371" s="35"/>
      <c r="BC1371" s="35"/>
      <c r="BD1371" s="35"/>
      <c r="BE1371" s="35"/>
      <c r="BF1371" s="35"/>
    </row>
    <row r="1372" spans="51:58" x14ac:dyDescent="0.25">
      <c r="AY1372" s="35"/>
      <c r="AZ1372" s="35"/>
      <c r="BA1372" s="35"/>
      <c r="BB1372" s="35"/>
      <c r="BC1372" s="35"/>
      <c r="BD1372" s="35"/>
      <c r="BE1372" s="35"/>
      <c r="BF1372" s="35"/>
    </row>
    <row r="1373" spans="51:58" x14ac:dyDescent="0.25">
      <c r="AY1373" s="35"/>
      <c r="AZ1373" s="35"/>
      <c r="BA1373" s="35"/>
      <c r="BB1373" s="35"/>
      <c r="BC1373" s="35"/>
      <c r="BD1373" s="35"/>
      <c r="BE1373" s="35"/>
      <c r="BF1373" s="35"/>
    </row>
    <row r="1374" spans="51:58" x14ac:dyDescent="0.25">
      <c r="AY1374" s="35"/>
      <c r="AZ1374" s="35"/>
      <c r="BA1374" s="35"/>
      <c r="BB1374" s="35"/>
      <c r="BC1374" s="35"/>
      <c r="BD1374" s="35"/>
      <c r="BE1374" s="35"/>
      <c r="BF1374" s="35"/>
    </row>
    <row r="1375" spans="51:58" x14ac:dyDescent="0.25">
      <c r="AY1375" s="35"/>
      <c r="AZ1375" s="35"/>
      <c r="BA1375" s="35"/>
      <c r="BB1375" s="35"/>
      <c r="BC1375" s="35"/>
      <c r="BD1375" s="35"/>
      <c r="BE1375" s="35"/>
      <c r="BF1375" s="35"/>
    </row>
    <row r="1376" spans="51:58" x14ac:dyDescent="0.25">
      <c r="AY1376" s="35"/>
      <c r="AZ1376" s="35"/>
      <c r="BA1376" s="35"/>
      <c r="BB1376" s="35"/>
      <c r="BC1376" s="35"/>
      <c r="BD1376" s="35"/>
      <c r="BE1376" s="35"/>
      <c r="BF1376" s="35"/>
    </row>
    <row r="1377" spans="51:58" x14ac:dyDescent="0.25">
      <c r="AY1377" s="35"/>
      <c r="AZ1377" s="35"/>
      <c r="BA1377" s="35"/>
      <c r="BB1377" s="35"/>
      <c r="BC1377" s="35"/>
      <c r="BD1377" s="35"/>
      <c r="BE1377" s="35"/>
      <c r="BF1377" s="35"/>
    </row>
    <row r="1378" spans="51:58" x14ac:dyDescent="0.25">
      <c r="AY1378" s="35"/>
      <c r="AZ1378" s="35"/>
      <c r="BA1378" s="35"/>
      <c r="BB1378" s="35"/>
      <c r="BC1378" s="35"/>
      <c r="BD1378" s="35"/>
      <c r="BE1378" s="35"/>
      <c r="BF1378" s="35"/>
    </row>
    <row r="1379" spans="51:58" x14ac:dyDescent="0.25">
      <c r="AY1379" s="35"/>
      <c r="AZ1379" s="35"/>
      <c r="BA1379" s="35"/>
      <c r="BB1379" s="35"/>
      <c r="BC1379" s="35"/>
      <c r="BD1379" s="35"/>
      <c r="BE1379" s="35"/>
      <c r="BF1379" s="35"/>
    </row>
    <row r="1380" spans="51:58" x14ac:dyDescent="0.25">
      <c r="AY1380" s="35"/>
      <c r="AZ1380" s="35"/>
      <c r="BA1380" s="35"/>
      <c r="BB1380" s="35"/>
      <c r="BC1380" s="35"/>
      <c r="BD1380" s="35"/>
      <c r="BE1380" s="35"/>
      <c r="BF1380" s="35"/>
    </row>
    <row r="1381" spans="51:58" x14ac:dyDescent="0.25">
      <c r="AY1381" s="35"/>
      <c r="AZ1381" s="35"/>
      <c r="BA1381" s="35"/>
      <c r="BB1381" s="35"/>
      <c r="BC1381" s="35"/>
      <c r="BD1381" s="35"/>
      <c r="BE1381" s="35"/>
      <c r="BF1381" s="35"/>
    </row>
    <row r="1382" spans="51:58" x14ac:dyDescent="0.25">
      <c r="AY1382" s="35"/>
      <c r="AZ1382" s="35"/>
      <c r="BA1382" s="35"/>
      <c r="BB1382" s="35"/>
      <c r="BC1382" s="35"/>
      <c r="BD1382" s="35"/>
      <c r="BE1382" s="35"/>
      <c r="BF1382" s="35"/>
    </row>
    <row r="1383" spans="51:58" x14ac:dyDescent="0.25">
      <c r="AY1383" s="35"/>
      <c r="AZ1383" s="35"/>
      <c r="BA1383" s="35"/>
      <c r="BB1383" s="35"/>
      <c r="BC1383" s="35"/>
      <c r="BD1383" s="35"/>
      <c r="BE1383" s="35"/>
      <c r="BF1383" s="35"/>
    </row>
    <row r="1384" spans="51:58" x14ac:dyDescent="0.25">
      <c r="AY1384" s="35"/>
      <c r="AZ1384" s="35"/>
      <c r="BA1384" s="35"/>
      <c r="BB1384" s="35"/>
      <c r="BC1384" s="35"/>
      <c r="BD1384" s="35"/>
      <c r="BE1384" s="35"/>
      <c r="BF1384" s="35"/>
    </row>
    <row r="1385" spans="51:58" x14ac:dyDescent="0.25">
      <c r="AY1385" s="35"/>
      <c r="AZ1385" s="35"/>
      <c r="BA1385" s="35"/>
      <c r="BB1385" s="35"/>
      <c r="BC1385" s="35"/>
      <c r="BD1385" s="35"/>
      <c r="BE1385" s="35"/>
      <c r="BF1385" s="35"/>
    </row>
    <row r="1386" spans="51:58" x14ac:dyDescent="0.25">
      <c r="AY1386" s="35"/>
      <c r="AZ1386" s="35"/>
      <c r="BA1386" s="35"/>
      <c r="BB1386" s="35"/>
      <c r="BC1386" s="35"/>
      <c r="BD1386" s="35"/>
      <c r="BE1386" s="35"/>
      <c r="BF1386" s="35"/>
    </row>
    <row r="1387" spans="51:58" x14ac:dyDescent="0.25">
      <c r="AY1387" s="35"/>
      <c r="AZ1387" s="35"/>
      <c r="BA1387" s="35"/>
      <c r="BB1387" s="35"/>
      <c r="BC1387" s="35"/>
      <c r="BD1387" s="35"/>
      <c r="BE1387" s="35"/>
      <c r="BF1387" s="35"/>
    </row>
    <row r="1388" spans="51:58" x14ac:dyDescent="0.25">
      <c r="AY1388" s="35"/>
      <c r="AZ1388" s="35"/>
      <c r="BA1388" s="35"/>
      <c r="BB1388" s="35"/>
      <c r="BC1388" s="35"/>
      <c r="BD1388" s="35"/>
      <c r="BE1388" s="35"/>
      <c r="BF1388" s="35"/>
    </row>
    <row r="1389" spans="51:58" x14ac:dyDescent="0.25">
      <c r="AY1389" s="35"/>
      <c r="AZ1389" s="35"/>
      <c r="BA1389" s="35"/>
      <c r="BB1389" s="35"/>
      <c r="BC1389" s="35"/>
      <c r="BD1389" s="35"/>
      <c r="BE1389" s="35"/>
      <c r="BF1389" s="35"/>
    </row>
    <row r="1390" spans="51:58" x14ac:dyDescent="0.25">
      <c r="AY1390" s="35"/>
      <c r="AZ1390" s="35"/>
      <c r="BA1390" s="35"/>
      <c r="BB1390" s="35"/>
      <c r="BC1390" s="35"/>
      <c r="BD1390" s="35"/>
      <c r="BE1390" s="35"/>
      <c r="BF1390" s="35"/>
    </row>
    <row r="1391" spans="51:58" x14ac:dyDescent="0.25">
      <c r="AY1391" s="35"/>
      <c r="AZ1391" s="35"/>
      <c r="BA1391" s="35"/>
      <c r="BB1391" s="35"/>
      <c r="BC1391" s="35"/>
      <c r="BD1391" s="35"/>
      <c r="BE1391" s="35"/>
      <c r="BF1391" s="35"/>
    </row>
    <row r="1392" spans="51:58" x14ac:dyDescent="0.25">
      <c r="AY1392" s="35"/>
      <c r="AZ1392" s="35"/>
      <c r="BA1392" s="35"/>
      <c r="BB1392" s="35"/>
      <c r="BC1392" s="35"/>
      <c r="BD1392" s="35"/>
      <c r="BE1392" s="35"/>
      <c r="BF1392" s="35"/>
    </row>
    <row r="1393" spans="51:58" x14ac:dyDescent="0.25">
      <c r="AY1393" s="35"/>
      <c r="AZ1393" s="35"/>
      <c r="BA1393" s="35"/>
      <c r="BB1393" s="35"/>
      <c r="BC1393" s="35"/>
      <c r="BD1393" s="35"/>
      <c r="BE1393" s="35"/>
      <c r="BF1393" s="35"/>
    </row>
    <row r="1394" spans="51:58" x14ac:dyDescent="0.25">
      <c r="AY1394" s="35"/>
      <c r="AZ1394" s="35"/>
      <c r="BA1394" s="35"/>
      <c r="BB1394" s="35"/>
      <c r="BC1394" s="35"/>
      <c r="BD1394" s="35"/>
      <c r="BE1394" s="35"/>
      <c r="BF1394" s="35"/>
    </row>
    <row r="1395" spans="51:58" x14ac:dyDescent="0.25">
      <c r="AY1395" s="35"/>
      <c r="AZ1395" s="35"/>
      <c r="BA1395" s="35"/>
      <c r="BB1395" s="35"/>
      <c r="BC1395" s="35"/>
      <c r="BD1395" s="35"/>
      <c r="BE1395" s="35"/>
      <c r="BF1395" s="35"/>
    </row>
    <row r="1396" spans="51:58" x14ac:dyDescent="0.25">
      <c r="AY1396" s="35"/>
      <c r="AZ1396" s="35"/>
      <c r="BA1396" s="35"/>
      <c r="BB1396" s="35"/>
      <c r="BC1396" s="35"/>
      <c r="BD1396" s="35"/>
      <c r="BE1396" s="35"/>
      <c r="BF1396" s="35"/>
    </row>
    <row r="1397" spans="51:58" x14ac:dyDescent="0.25">
      <c r="AY1397" s="35"/>
      <c r="AZ1397" s="35"/>
      <c r="BA1397" s="35"/>
      <c r="BB1397" s="35"/>
      <c r="BC1397" s="35"/>
      <c r="BD1397" s="35"/>
      <c r="BE1397" s="35"/>
      <c r="BF1397" s="35"/>
    </row>
    <row r="1398" spans="51:58" x14ac:dyDescent="0.25">
      <c r="AY1398" s="35"/>
      <c r="AZ1398" s="35"/>
      <c r="BA1398" s="35"/>
      <c r="BB1398" s="35"/>
      <c r="BC1398" s="35"/>
      <c r="BD1398" s="35"/>
      <c r="BE1398" s="35"/>
      <c r="BF1398" s="35"/>
    </row>
    <row r="1399" spans="51:58" x14ac:dyDescent="0.25">
      <c r="AY1399" s="35"/>
      <c r="AZ1399" s="35"/>
      <c r="BA1399" s="35"/>
      <c r="BB1399" s="35"/>
      <c r="BC1399" s="35"/>
      <c r="BD1399" s="35"/>
      <c r="BE1399" s="35"/>
      <c r="BF1399" s="35"/>
    </row>
    <row r="1400" spans="51:58" x14ac:dyDescent="0.25">
      <c r="AY1400" s="35"/>
      <c r="AZ1400" s="35"/>
      <c r="BA1400" s="35"/>
      <c r="BB1400" s="35"/>
      <c r="BC1400" s="35"/>
      <c r="BD1400" s="35"/>
      <c r="BE1400" s="35"/>
      <c r="BF1400" s="35"/>
    </row>
    <row r="1401" spans="51:58" x14ac:dyDescent="0.25">
      <c r="AY1401" s="35"/>
      <c r="AZ1401" s="35"/>
      <c r="BA1401" s="35"/>
      <c r="BB1401" s="35"/>
      <c r="BC1401" s="35"/>
      <c r="BD1401" s="35"/>
      <c r="BE1401" s="35"/>
      <c r="BF1401" s="35"/>
    </row>
    <row r="1402" spans="51:58" x14ac:dyDescent="0.25">
      <c r="AY1402" s="35"/>
      <c r="AZ1402" s="35"/>
      <c r="BA1402" s="35"/>
      <c r="BB1402" s="35"/>
      <c r="BC1402" s="35"/>
      <c r="BD1402" s="35"/>
      <c r="BE1402" s="35"/>
      <c r="BF1402" s="35"/>
    </row>
    <row r="1403" spans="51:58" x14ac:dyDescent="0.25">
      <c r="AY1403" s="35"/>
      <c r="AZ1403" s="35"/>
      <c r="BA1403" s="35"/>
      <c r="BB1403" s="35"/>
      <c r="BC1403" s="35"/>
      <c r="BD1403" s="35"/>
      <c r="BE1403" s="35"/>
      <c r="BF1403" s="35"/>
    </row>
    <row r="1404" spans="51:58" x14ac:dyDescent="0.25">
      <c r="AY1404" s="35"/>
      <c r="AZ1404" s="35"/>
      <c r="BA1404" s="35"/>
      <c r="BB1404" s="35"/>
      <c r="BC1404" s="35"/>
      <c r="BD1404" s="35"/>
      <c r="BE1404" s="35"/>
      <c r="BF1404" s="35"/>
    </row>
    <row r="1405" spans="51:58" x14ac:dyDescent="0.25">
      <c r="AY1405" s="35"/>
      <c r="AZ1405" s="35"/>
      <c r="BA1405" s="35"/>
      <c r="BB1405" s="35"/>
      <c r="BC1405" s="35"/>
      <c r="BD1405" s="35"/>
      <c r="BE1405" s="35"/>
      <c r="BF1405" s="35"/>
    </row>
    <row r="1406" spans="51:58" x14ac:dyDescent="0.25">
      <c r="AY1406" s="35"/>
      <c r="AZ1406" s="35"/>
      <c r="BA1406" s="35"/>
      <c r="BB1406" s="35"/>
      <c r="BC1406" s="35"/>
      <c r="BD1406" s="35"/>
      <c r="BE1406" s="35"/>
      <c r="BF1406" s="35"/>
    </row>
    <row r="1407" spans="51:58" x14ac:dyDescent="0.25">
      <c r="AY1407" s="35"/>
      <c r="AZ1407" s="35"/>
      <c r="BA1407" s="35"/>
      <c r="BB1407" s="35"/>
      <c r="BC1407" s="35"/>
      <c r="BD1407" s="35"/>
      <c r="BE1407" s="35"/>
      <c r="BF1407" s="35"/>
    </row>
    <row r="1408" spans="51:58" x14ac:dyDescent="0.25">
      <c r="AY1408" s="35"/>
      <c r="AZ1408" s="35"/>
      <c r="BA1408" s="35"/>
      <c r="BB1408" s="35"/>
      <c r="BC1408" s="35"/>
      <c r="BD1408" s="35"/>
      <c r="BE1408" s="35"/>
      <c r="BF1408" s="35"/>
    </row>
    <row r="1409" spans="51:58" x14ac:dyDescent="0.25">
      <c r="AY1409" s="35"/>
      <c r="AZ1409" s="35"/>
      <c r="BA1409" s="35"/>
      <c r="BB1409" s="35"/>
      <c r="BC1409" s="35"/>
      <c r="BD1409" s="35"/>
      <c r="BE1409" s="35"/>
      <c r="BF1409" s="35"/>
    </row>
    <row r="1410" spans="51:58" x14ac:dyDescent="0.25">
      <c r="AY1410" s="35"/>
      <c r="AZ1410" s="35"/>
      <c r="BA1410" s="35"/>
      <c r="BB1410" s="35"/>
      <c r="BC1410" s="35"/>
      <c r="BD1410" s="35"/>
      <c r="BE1410" s="35"/>
      <c r="BF1410" s="35"/>
    </row>
    <row r="1411" spans="51:58" x14ac:dyDescent="0.25">
      <c r="AY1411" s="35"/>
      <c r="AZ1411" s="35"/>
      <c r="BA1411" s="35"/>
      <c r="BB1411" s="35"/>
      <c r="BC1411" s="35"/>
      <c r="BD1411" s="35"/>
      <c r="BE1411" s="35"/>
      <c r="BF1411" s="35"/>
    </row>
    <row r="1412" spans="51:58" x14ac:dyDescent="0.25">
      <c r="AY1412" s="35"/>
      <c r="AZ1412" s="35"/>
      <c r="BA1412" s="35"/>
      <c r="BB1412" s="35"/>
      <c r="BC1412" s="35"/>
      <c r="BD1412" s="35"/>
      <c r="BE1412" s="35"/>
      <c r="BF1412" s="35"/>
    </row>
    <row r="1413" spans="51:58" x14ac:dyDescent="0.25">
      <c r="AY1413" s="35"/>
      <c r="AZ1413" s="35"/>
      <c r="BA1413" s="35"/>
      <c r="BB1413" s="35"/>
      <c r="BC1413" s="35"/>
      <c r="BD1413" s="35"/>
      <c r="BE1413" s="35"/>
      <c r="BF1413" s="35"/>
    </row>
    <row r="1414" spans="51:58" x14ac:dyDescent="0.25">
      <c r="AY1414" s="35"/>
      <c r="AZ1414" s="35"/>
      <c r="BA1414" s="35"/>
      <c r="BB1414" s="35"/>
      <c r="BC1414" s="35"/>
      <c r="BD1414" s="35"/>
      <c r="BE1414" s="35"/>
      <c r="BF1414" s="35"/>
    </row>
    <row r="1415" spans="51:58" x14ac:dyDescent="0.25">
      <c r="AY1415" s="35"/>
      <c r="AZ1415" s="35"/>
      <c r="BA1415" s="35"/>
      <c r="BB1415" s="35"/>
      <c r="BC1415" s="35"/>
      <c r="BD1415" s="35"/>
      <c r="BE1415" s="35"/>
      <c r="BF1415" s="35"/>
    </row>
    <row r="1416" spans="51:58" x14ac:dyDescent="0.25">
      <c r="AY1416" s="35"/>
      <c r="AZ1416" s="35"/>
      <c r="BA1416" s="35"/>
      <c r="BB1416" s="35"/>
      <c r="BC1416" s="35"/>
      <c r="BD1416" s="35"/>
      <c r="BE1416" s="35"/>
      <c r="BF1416" s="35"/>
    </row>
    <row r="1417" spans="51:58" x14ac:dyDescent="0.25">
      <c r="AY1417" s="35"/>
      <c r="AZ1417" s="35"/>
      <c r="BA1417" s="35"/>
      <c r="BB1417" s="35"/>
      <c r="BC1417" s="35"/>
      <c r="BD1417" s="35"/>
      <c r="BE1417" s="35"/>
      <c r="BF1417" s="35"/>
    </row>
    <row r="1418" spans="51:58" x14ac:dyDescent="0.25">
      <c r="AY1418" s="35"/>
      <c r="AZ1418" s="35"/>
      <c r="BA1418" s="35"/>
      <c r="BB1418" s="35"/>
      <c r="BC1418" s="35"/>
      <c r="BD1418" s="35"/>
      <c r="BE1418" s="35"/>
      <c r="BF1418" s="35"/>
    </row>
    <row r="1419" spans="51:58" x14ac:dyDescent="0.25">
      <c r="AY1419" s="35"/>
      <c r="AZ1419" s="35"/>
      <c r="BA1419" s="35"/>
      <c r="BB1419" s="35"/>
      <c r="BC1419" s="35"/>
      <c r="BD1419" s="35"/>
      <c r="BE1419" s="35"/>
      <c r="BF1419" s="35"/>
    </row>
    <row r="1420" spans="51:58" x14ac:dyDescent="0.25">
      <c r="AY1420" s="35"/>
      <c r="AZ1420" s="35"/>
      <c r="BA1420" s="35"/>
      <c r="BB1420" s="35"/>
      <c r="BC1420" s="35"/>
      <c r="BD1420" s="35"/>
      <c r="BE1420" s="35"/>
      <c r="BF1420" s="35"/>
    </row>
    <row r="1421" spans="51:58" x14ac:dyDescent="0.25">
      <c r="AY1421" s="35"/>
      <c r="AZ1421" s="35"/>
      <c r="BA1421" s="35"/>
      <c r="BB1421" s="35"/>
      <c r="BC1421" s="35"/>
      <c r="BD1421" s="35"/>
      <c r="BE1421" s="35"/>
      <c r="BF1421" s="35"/>
    </row>
    <row r="1422" spans="51:58" x14ac:dyDescent="0.25">
      <c r="AY1422" s="35"/>
      <c r="AZ1422" s="35"/>
      <c r="BA1422" s="35"/>
      <c r="BB1422" s="35"/>
      <c r="BC1422" s="35"/>
      <c r="BD1422" s="35"/>
      <c r="BE1422" s="35"/>
      <c r="BF1422" s="35"/>
    </row>
    <row r="1423" spans="51:58" x14ac:dyDescent="0.25">
      <c r="AY1423" s="35"/>
      <c r="AZ1423" s="35"/>
      <c r="BA1423" s="35"/>
      <c r="BB1423" s="35"/>
      <c r="BC1423" s="35"/>
      <c r="BD1423" s="35"/>
      <c r="BE1423" s="35"/>
      <c r="BF1423" s="35"/>
    </row>
    <row r="1424" spans="51:58" x14ac:dyDescent="0.25">
      <c r="AY1424" s="35"/>
      <c r="AZ1424" s="35"/>
      <c r="BA1424" s="35"/>
      <c r="BB1424" s="35"/>
      <c r="BC1424" s="35"/>
      <c r="BD1424" s="35"/>
      <c r="BE1424" s="35"/>
      <c r="BF1424" s="35"/>
    </row>
    <row r="1425" spans="51:58" x14ac:dyDescent="0.25">
      <c r="AY1425" s="35"/>
      <c r="AZ1425" s="35"/>
      <c r="BA1425" s="35"/>
      <c r="BB1425" s="35"/>
      <c r="BC1425" s="35"/>
      <c r="BD1425" s="35"/>
      <c r="BE1425" s="35"/>
      <c r="BF1425" s="35"/>
    </row>
    <row r="1426" spans="51:58" x14ac:dyDescent="0.25">
      <c r="AY1426" s="35"/>
      <c r="AZ1426" s="35"/>
      <c r="BA1426" s="35"/>
      <c r="BB1426" s="35"/>
      <c r="BC1426" s="35"/>
      <c r="BD1426" s="35"/>
      <c r="BE1426" s="35"/>
      <c r="BF1426" s="35"/>
    </row>
    <row r="1427" spans="51:58" x14ac:dyDescent="0.25">
      <c r="AY1427" s="35"/>
      <c r="AZ1427" s="35"/>
      <c r="BA1427" s="35"/>
      <c r="BB1427" s="35"/>
      <c r="BC1427" s="35"/>
      <c r="BD1427" s="35"/>
      <c r="BE1427" s="35"/>
      <c r="BF1427" s="35"/>
    </row>
    <row r="1428" spans="51:58" x14ac:dyDescent="0.25">
      <c r="AY1428" s="35"/>
      <c r="AZ1428" s="35"/>
      <c r="BA1428" s="35"/>
      <c r="BB1428" s="35"/>
      <c r="BC1428" s="35"/>
      <c r="BD1428" s="35"/>
      <c r="BE1428" s="35"/>
      <c r="BF1428" s="35"/>
    </row>
    <row r="1429" spans="51:58" x14ac:dyDescent="0.25">
      <c r="AY1429" s="35"/>
      <c r="AZ1429" s="35"/>
      <c r="BA1429" s="35"/>
      <c r="BB1429" s="35"/>
      <c r="BC1429" s="35"/>
      <c r="BD1429" s="35"/>
      <c r="BE1429" s="35"/>
      <c r="BF1429" s="35"/>
    </row>
    <row r="1430" spans="51:58" x14ac:dyDescent="0.25">
      <c r="AY1430" s="35"/>
      <c r="AZ1430" s="35"/>
      <c r="BA1430" s="35"/>
      <c r="BB1430" s="35"/>
      <c r="BC1430" s="35"/>
      <c r="BD1430" s="35"/>
      <c r="BE1430" s="35"/>
      <c r="BF1430" s="35"/>
    </row>
    <row r="1431" spans="51:58" x14ac:dyDescent="0.25">
      <c r="AY1431" s="35"/>
      <c r="AZ1431" s="35"/>
      <c r="BA1431" s="35"/>
      <c r="BB1431" s="35"/>
      <c r="BC1431" s="35"/>
      <c r="BD1431" s="35"/>
      <c r="BE1431" s="35"/>
      <c r="BF1431" s="35"/>
    </row>
    <row r="1432" spans="51:58" x14ac:dyDescent="0.25">
      <c r="AY1432" s="35"/>
      <c r="AZ1432" s="35"/>
      <c r="BA1432" s="35"/>
      <c r="BB1432" s="35"/>
      <c r="BC1432" s="35"/>
      <c r="BD1432" s="35"/>
      <c r="BE1432" s="35"/>
      <c r="BF1432" s="35"/>
    </row>
    <row r="1433" spans="51:58" x14ac:dyDescent="0.25">
      <c r="AY1433" s="35"/>
      <c r="AZ1433" s="35"/>
      <c r="BA1433" s="35"/>
      <c r="BB1433" s="35"/>
      <c r="BC1433" s="35"/>
      <c r="BD1433" s="35"/>
      <c r="BE1433" s="35"/>
      <c r="BF1433" s="35"/>
    </row>
    <row r="1434" spans="51:58" x14ac:dyDescent="0.25">
      <c r="AY1434" s="35"/>
      <c r="AZ1434" s="35"/>
      <c r="BA1434" s="35"/>
      <c r="BB1434" s="35"/>
      <c r="BC1434" s="35"/>
      <c r="BD1434" s="35"/>
      <c r="BE1434" s="35"/>
      <c r="BF1434" s="35"/>
    </row>
    <row r="1435" spans="51:58" x14ac:dyDescent="0.25">
      <c r="AY1435" s="35"/>
      <c r="AZ1435" s="35"/>
      <c r="BA1435" s="35"/>
      <c r="BB1435" s="35"/>
      <c r="BC1435" s="35"/>
      <c r="BD1435" s="35"/>
      <c r="BE1435" s="35"/>
      <c r="BF1435" s="35"/>
    </row>
    <row r="1436" spans="51:58" x14ac:dyDescent="0.25">
      <c r="AY1436" s="35"/>
      <c r="AZ1436" s="35"/>
      <c r="BA1436" s="35"/>
      <c r="BB1436" s="35"/>
      <c r="BC1436" s="35"/>
      <c r="BD1436" s="35"/>
      <c r="BE1436" s="35"/>
      <c r="BF1436" s="35"/>
    </row>
    <row r="1437" spans="51:58" x14ac:dyDescent="0.25">
      <c r="AY1437" s="35"/>
      <c r="AZ1437" s="35"/>
      <c r="BA1437" s="35"/>
      <c r="BB1437" s="35"/>
      <c r="BC1437" s="35"/>
      <c r="BD1437" s="35"/>
      <c r="BE1437" s="35"/>
      <c r="BF1437" s="35"/>
    </row>
    <row r="1438" spans="51:58" x14ac:dyDescent="0.25">
      <c r="AY1438" s="35"/>
      <c r="AZ1438" s="35"/>
      <c r="BA1438" s="35"/>
      <c r="BB1438" s="35"/>
      <c r="BC1438" s="35"/>
      <c r="BD1438" s="35"/>
      <c r="BE1438" s="35"/>
      <c r="BF1438" s="35"/>
    </row>
    <row r="1439" spans="51:58" x14ac:dyDescent="0.25">
      <c r="AY1439" s="35"/>
      <c r="AZ1439" s="35"/>
      <c r="BA1439" s="35"/>
      <c r="BB1439" s="35"/>
      <c r="BC1439" s="35"/>
      <c r="BD1439" s="35"/>
      <c r="BE1439" s="35"/>
      <c r="BF1439" s="35"/>
    </row>
    <row r="1440" spans="51:58" x14ac:dyDescent="0.25">
      <c r="AY1440" s="35"/>
      <c r="AZ1440" s="35"/>
      <c r="BA1440" s="35"/>
      <c r="BB1440" s="35"/>
      <c r="BC1440" s="35"/>
      <c r="BD1440" s="35"/>
      <c r="BE1440" s="35"/>
      <c r="BF1440" s="35"/>
    </row>
    <row r="1441" spans="51:58" x14ac:dyDescent="0.25">
      <c r="AY1441" s="35"/>
      <c r="AZ1441" s="35"/>
      <c r="BA1441" s="35"/>
      <c r="BB1441" s="35"/>
      <c r="BC1441" s="35"/>
      <c r="BD1441" s="35"/>
      <c r="BE1441" s="35"/>
      <c r="BF1441" s="35"/>
    </row>
    <row r="1442" spans="51:58" x14ac:dyDescent="0.25">
      <c r="AY1442" s="35"/>
      <c r="AZ1442" s="35"/>
      <c r="BA1442" s="35"/>
      <c r="BB1442" s="35"/>
      <c r="BC1442" s="35"/>
      <c r="BD1442" s="35"/>
      <c r="BE1442" s="35"/>
      <c r="BF1442" s="35"/>
    </row>
    <row r="1443" spans="51:58" x14ac:dyDescent="0.25">
      <c r="AY1443" s="35"/>
      <c r="AZ1443" s="35"/>
      <c r="BA1443" s="35"/>
      <c r="BB1443" s="35"/>
      <c r="BC1443" s="35"/>
      <c r="BD1443" s="35"/>
      <c r="BE1443" s="35"/>
      <c r="BF1443" s="35"/>
    </row>
    <row r="1444" spans="51:58" x14ac:dyDescent="0.25">
      <c r="AY1444" s="35"/>
      <c r="AZ1444" s="35"/>
      <c r="BA1444" s="35"/>
      <c r="BB1444" s="35"/>
      <c r="BC1444" s="35"/>
      <c r="BD1444" s="35"/>
      <c r="BE1444" s="35"/>
      <c r="BF1444" s="35"/>
    </row>
    <row r="1445" spans="51:58" x14ac:dyDescent="0.25">
      <c r="AY1445" s="35"/>
      <c r="AZ1445" s="35"/>
      <c r="BA1445" s="35"/>
      <c r="BB1445" s="35"/>
      <c r="BC1445" s="35"/>
      <c r="BD1445" s="35"/>
      <c r="BE1445" s="35"/>
      <c r="BF1445" s="35"/>
    </row>
    <row r="1446" spans="51:58" x14ac:dyDescent="0.25">
      <c r="AY1446" s="35"/>
      <c r="AZ1446" s="35"/>
      <c r="BA1446" s="35"/>
      <c r="BB1446" s="35"/>
      <c r="BC1446" s="35"/>
      <c r="BD1446" s="35"/>
      <c r="BE1446" s="35"/>
      <c r="BF1446" s="35"/>
    </row>
    <row r="1447" spans="51:58" x14ac:dyDescent="0.25">
      <c r="AY1447" s="35"/>
      <c r="AZ1447" s="35"/>
      <c r="BA1447" s="35"/>
      <c r="BB1447" s="35"/>
      <c r="BC1447" s="35"/>
      <c r="BD1447" s="35"/>
      <c r="BE1447" s="35"/>
      <c r="BF1447" s="35"/>
    </row>
    <row r="1448" spans="51:58" x14ac:dyDescent="0.25">
      <c r="AY1448" s="35"/>
      <c r="AZ1448" s="35"/>
      <c r="BA1448" s="35"/>
      <c r="BB1448" s="35"/>
      <c r="BC1448" s="35"/>
      <c r="BD1448" s="35"/>
      <c r="BE1448" s="35"/>
      <c r="BF1448" s="35"/>
    </row>
    <row r="1449" spans="51:58" x14ac:dyDescent="0.25">
      <c r="AY1449" s="35"/>
      <c r="AZ1449" s="35"/>
      <c r="BA1449" s="35"/>
      <c r="BB1449" s="35"/>
      <c r="BC1449" s="35"/>
      <c r="BD1449" s="35"/>
      <c r="BE1449" s="35"/>
      <c r="BF1449" s="35"/>
    </row>
    <row r="1450" spans="51:58" x14ac:dyDescent="0.25">
      <c r="AY1450" s="35"/>
      <c r="AZ1450" s="35"/>
      <c r="BA1450" s="35"/>
      <c r="BB1450" s="35"/>
      <c r="BC1450" s="35"/>
      <c r="BD1450" s="35"/>
      <c r="BE1450" s="35"/>
      <c r="BF1450" s="35"/>
    </row>
    <row r="1451" spans="51:58" x14ac:dyDescent="0.25">
      <c r="AY1451" s="35"/>
      <c r="AZ1451" s="35"/>
      <c r="BA1451" s="35"/>
      <c r="BB1451" s="35"/>
      <c r="BC1451" s="35"/>
      <c r="BD1451" s="35"/>
      <c r="BE1451" s="35"/>
      <c r="BF1451" s="35"/>
    </row>
    <row r="1452" spans="51:58" x14ac:dyDescent="0.25">
      <c r="AY1452" s="35"/>
      <c r="AZ1452" s="35"/>
      <c r="BA1452" s="35"/>
      <c r="BB1452" s="35"/>
      <c r="BC1452" s="35"/>
      <c r="BD1452" s="35"/>
      <c r="BE1452" s="35"/>
      <c r="BF1452" s="35"/>
    </row>
    <row r="1453" spans="51:58" x14ac:dyDescent="0.25">
      <c r="AY1453" s="35"/>
      <c r="AZ1453" s="35"/>
      <c r="BA1453" s="35"/>
      <c r="BB1453" s="35"/>
      <c r="BC1453" s="35"/>
      <c r="BD1453" s="35"/>
      <c r="BE1453" s="35"/>
      <c r="BF1453" s="35"/>
    </row>
    <row r="1454" spans="51:58" x14ac:dyDescent="0.25">
      <c r="AY1454" s="35"/>
      <c r="AZ1454" s="35"/>
      <c r="BA1454" s="35"/>
      <c r="BB1454" s="35"/>
      <c r="BC1454" s="35"/>
      <c r="BD1454" s="35"/>
      <c r="BE1454" s="35"/>
      <c r="BF1454" s="35"/>
    </row>
    <row r="1455" spans="51:58" x14ac:dyDescent="0.25">
      <c r="AY1455" s="35"/>
      <c r="AZ1455" s="35"/>
      <c r="BA1455" s="35"/>
      <c r="BB1455" s="35"/>
      <c r="BC1455" s="35"/>
      <c r="BD1455" s="35"/>
      <c r="BE1455" s="35"/>
      <c r="BF1455" s="35"/>
    </row>
    <row r="1456" spans="51:58" x14ac:dyDescent="0.25">
      <c r="AY1456" s="35"/>
      <c r="AZ1456" s="35"/>
      <c r="BA1456" s="35"/>
      <c r="BB1456" s="35"/>
      <c r="BC1456" s="35"/>
      <c r="BD1456" s="35"/>
      <c r="BE1456" s="35"/>
      <c r="BF1456" s="35"/>
    </row>
    <row r="1457" spans="51:58" x14ac:dyDescent="0.25">
      <c r="AY1457" s="35"/>
      <c r="AZ1457" s="35"/>
      <c r="BA1457" s="35"/>
      <c r="BB1457" s="35"/>
      <c r="BC1457" s="35"/>
      <c r="BD1457" s="35"/>
      <c r="BE1457" s="35"/>
      <c r="BF1457" s="35"/>
    </row>
    <row r="1458" spans="51:58" x14ac:dyDescent="0.25">
      <c r="AY1458" s="35"/>
      <c r="AZ1458" s="35"/>
      <c r="BA1458" s="35"/>
      <c r="BB1458" s="35"/>
      <c r="BC1458" s="35"/>
      <c r="BD1458" s="35"/>
      <c r="BE1458" s="35"/>
      <c r="BF1458" s="35"/>
    </row>
    <row r="1459" spans="51:58" x14ac:dyDescent="0.25">
      <c r="AY1459" s="35"/>
      <c r="AZ1459" s="35"/>
      <c r="BA1459" s="35"/>
      <c r="BB1459" s="35"/>
      <c r="BC1459" s="35"/>
      <c r="BD1459" s="35"/>
      <c r="BE1459" s="35"/>
      <c r="BF1459" s="35"/>
    </row>
    <row r="1460" spans="51:58" x14ac:dyDescent="0.25">
      <c r="AY1460" s="35"/>
      <c r="AZ1460" s="35"/>
      <c r="BA1460" s="35"/>
      <c r="BB1460" s="35"/>
      <c r="BC1460" s="35"/>
      <c r="BD1460" s="35"/>
      <c r="BE1460" s="35"/>
      <c r="BF1460" s="35"/>
    </row>
    <row r="1461" spans="51:58" x14ac:dyDescent="0.25">
      <c r="AY1461" s="35"/>
      <c r="AZ1461" s="35"/>
      <c r="BA1461" s="35"/>
      <c r="BB1461" s="35"/>
      <c r="BC1461" s="35"/>
      <c r="BD1461" s="35"/>
      <c r="BE1461" s="35"/>
      <c r="BF1461" s="35"/>
    </row>
    <row r="1462" spans="51:58" x14ac:dyDescent="0.25">
      <c r="AY1462" s="35"/>
      <c r="AZ1462" s="35"/>
      <c r="BA1462" s="35"/>
      <c r="BB1462" s="35"/>
      <c r="BC1462" s="35"/>
      <c r="BD1462" s="35"/>
      <c r="BE1462" s="35"/>
      <c r="BF1462" s="35"/>
    </row>
    <row r="1463" spans="51:58" x14ac:dyDescent="0.25">
      <c r="AY1463" s="35"/>
      <c r="AZ1463" s="35"/>
      <c r="BA1463" s="35"/>
      <c r="BB1463" s="35"/>
      <c r="BC1463" s="35"/>
      <c r="BD1463" s="35"/>
      <c r="BE1463" s="35"/>
      <c r="BF1463" s="35"/>
    </row>
    <row r="1464" spans="51:58" x14ac:dyDescent="0.25">
      <c r="AY1464" s="35"/>
      <c r="AZ1464" s="35"/>
      <c r="BA1464" s="35"/>
      <c r="BB1464" s="35"/>
      <c r="BC1464" s="35"/>
      <c r="BD1464" s="35"/>
      <c r="BE1464" s="35"/>
      <c r="BF1464" s="35"/>
    </row>
    <row r="1465" spans="51:58" x14ac:dyDescent="0.25">
      <c r="AY1465" s="35"/>
      <c r="AZ1465" s="35"/>
      <c r="BA1465" s="35"/>
      <c r="BB1465" s="35"/>
      <c r="BC1465" s="35"/>
      <c r="BD1465" s="35"/>
      <c r="BE1465" s="35"/>
      <c r="BF1465" s="35"/>
    </row>
    <row r="1466" spans="51:58" x14ac:dyDescent="0.25">
      <c r="AY1466" s="35"/>
      <c r="AZ1466" s="35"/>
      <c r="BA1466" s="35"/>
      <c r="BB1466" s="35"/>
      <c r="BC1466" s="35"/>
      <c r="BD1466" s="35"/>
      <c r="BE1466" s="35"/>
      <c r="BF1466" s="35"/>
    </row>
    <row r="1467" spans="51:58" x14ac:dyDescent="0.25">
      <c r="AY1467" s="35"/>
      <c r="AZ1467" s="35"/>
      <c r="BA1467" s="35"/>
      <c r="BB1467" s="35"/>
      <c r="BC1467" s="35"/>
      <c r="BD1467" s="35"/>
      <c r="BE1467" s="35"/>
      <c r="BF1467" s="35"/>
    </row>
    <row r="1468" spans="51:58" x14ac:dyDescent="0.25">
      <c r="AY1468" s="35"/>
      <c r="AZ1468" s="35"/>
      <c r="BA1468" s="35"/>
      <c r="BB1468" s="35"/>
      <c r="BC1468" s="35"/>
      <c r="BD1468" s="35"/>
      <c r="BE1468" s="35"/>
      <c r="BF1468" s="35"/>
    </row>
    <row r="1469" spans="51:58" x14ac:dyDescent="0.25">
      <c r="AY1469" s="35"/>
      <c r="AZ1469" s="35"/>
      <c r="BA1469" s="35"/>
      <c r="BB1469" s="35"/>
      <c r="BC1469" s="35"/>
      <c r="BD1469" s="35"/>
      <c r="BE1469" s="35"/>
      <c r="BF1469" s="35"/>
    </row>
    <row r="1470" spans="51:58" x14ac:dyDescent="0.25">
      <c r="AY1470" s="35"/>
      <c r="AZ1470" s="35"/>
      <c r="BA1470" s="35"/>
      <c r="BB1470" s="35"/>
      <c r="BC1470" s="35"/>
      <c r="BD1470" s="35"/>
      <c r="BE1470" s="35"/>
      <c r="BF1470" s="35"/>
    </row>
    <row r="1471" spans="51:58" x14ac:dyDescent="0.25">
      <c r="AY1471" s="35"/>
      <c r="AZ1471" s="35"/>
      <c r="BA1471" s="35"/>
      <c r="BB1471" s="35"/>
      <c r="BC1471" s="35"/>
      <c r="BD1471" s="35"/>
      <c r="BE1471" s="35"/>
      <c r="BF1471" s="35"/>
    </row>
    <row r="1472" spans="51:58" x14ac:dyDescent="0.25">
      <c r="AY1472" s="35"/>
      <c r="AZ1472" s="35"/>
      <c r="BA1472" s="35"/>
      <c r="BB1472" s="35"/>
      <c r="BC1472" s="35"/>
      <c r="BD1472" s="35"/>
      <c r="BE1472" s="35"/>
      <c r="BF1472" s="35"/>
    </row>
    <row r="1473" spans="51:58" x14ac:dyDescent="0.25">
      <c r="AY1473" s="35"/>
      <c r="AZ1473" s="35"/>
      <c r="BA1473" s="35"/>
      <c r="BB1473" s="35"/>
      <c r="BC1473" s="35"/>
      <c r="BD1473" s="35"/>
      <c r="BE1473" s="35"/>
      <c r="BF1473" s="35"/>
    </row>
    <row r="1474" spans="51:58" x14ac:dyDescent="0.25">
      <c r="AY1474" s="35"/>
      <c r="AZ1474" s="35"/>
      <c r="BA1474" s="35"/>
      <c r="BB1474" s="35"/>
      <c r="BC1474" s="35"/>
      <c r="BD1474" s="35"/>
      <c r="BE1474" s="35"/>
      <c r="BF1474" s="35"/>
    </row>
    <row r="1475" spans="51:58" x14ac:dyDescent="0.25">
      <c r="AY1475" s="35"/>
      <c r="AZ1475" s="35"/>
      <c r="BA1475" s="35"/>
      <c r="BB1475" s="35"/>
      <c r="BC1475" s="35"/>
      <c r="BD1475" s="35"/>
      <c r="BE1475" s="35"/>
      <c r="BF1475" s="35"/>
    </row>
    <row r="1476" spans="51:58" x14ac:dyDescent="0.25">
      <c r="AY1476" s="35"/>
      <c r="AZ1476" s="35"/>
      <c r="BA1476" s="35"/>
      <c r="BB1476" s="35"/>
      <c r="BC1476" s="35"/>
      <c r="BD1476" s="35"/>
      <c r="BE1476" s="35"/>
      <c r="BF1476" s="35"/>
    </row>
    <row r="1477" spans="51:58" x14ac:dyDescent="0.25">
      <c r="AY1477" s="35"/>
      <c r="AZ1477" s="35"/>
      <c r="BA1477" s="35"/>
      <c r="BB1477" s="35"/>
      <c r="BC1477" s="35"/>
      <c r="BD1477" s="35"/>
      <c r="BE1477" s="35"/>
      <c r="BF1477" s="35"/>
    </row>
    <row r="1478" spans="51:58" x14ac:dyDescent="0.25">
      <c r="AY1478" s="35"/>
      <c r="AZ1478" s="35"/>
      <c r="BA1478" s="35"/>
      <c r="BB1478" s="35"/>
      <c r="BC1478" s="35"/>
      <c r="BD1478" s="35"/>
      <c r="BE1478" s="35"/>
      <c r="BF1478" s="35"/>
    </row>
    <row r="1479" spans="51:58" x14ac:dyDescent="0.25">
      <c r="AY1479" s="35"/>
      <c r="AZ1479" s="35"/>
      <c r="BA1479" s="35"/>
      <c r="BB1479" s="35"/>
      <c r="BC1479" s="35"/>
      <c r="BD1479" s="35"/>
      <c r="BE1479" s="35"/>
      <c r="BF1479" s="35"/>
    </row>
    <row r="1480" spans="51:58" x14ac:dyDescent="0.25">
      <c r="AY1480" s="35"/>
      <c r="AZ1480" s="35"/>
      <c r="BA1480" s="35"/>
      <c r="BB1480" s="35"/>
      <c r="BC1480" s="35"/>
      <c r="BD1480" s="35"/>
      <c r="BE1480" s="35"/>
      <c r="BF1480" s="35"/>
    </row>
    <row r="1481" spans="51:58" x14ac:dyDescent="0.25">
      <c r="AY1481" s="35"/>
      <c r="AZ1481" s="35"/>
      <c r="BA1481" s="35"/>
      <c r="BB1481" s="35"/>
      <c r="BC1481" s="35"/>
      <c r="BD1481" s="35"/>
      <c r="BE1481" s="35"/>
      <c r="BF1481" s="35"/>
    </row>
    <row r="1482" spans="51:58" x14ac:dyDescent="0.25">
      <c r="AY1482" s="35"/>
      <c r="AZ1482" s="35"/>
      <c r="BA1482" s="35"/>
      <c r="BB1482" s="35"/>
      <c r="BC1482" s="35"/>
      <c r="BD1482" s="35"/>
      <c r="BE1482" s="35"/>
      <c r="BF1482" s="35"/>
    </row>
    <row r="1483" spans="51:58" x14ac:dyDescent="0.25">
      <c r="AY1483" s="35"/>
      <c r="AZ1483" s="35"/>
      <c r="BA1483" s="35"/>
      <c r="BB1483" s="35"/>
      <c r="BC1483" s="35"/>
      <c r="BD1483" s="35"/>
      <c r="BE1483" s="35"/>
      <c r="BF1483" s="35"/>
    </row>
    <row r="1484" spans="51:58" x14ac:dyDescent="0.25">
      <c r="AY1484" s="35"/>
      <c r="AZ1484" s="35"/>
      <c r="BA1484" s="35"/>
      <c r="BB1484" s="35"/>
      <c r="BC1484" s="35"/>
      <c r="BD1484" s="35"/>
      <c r="BE1484" s="35"/>
      <c r="BF1484" s="35"/>
    </row>
    <row r="1485" spans="51:58" x14ac:dyDescent="0.25">
      <c r="AY1485" s="35"/>
      <c r="AZ1485" s="35"/>
      <c r="BA1485" s="35"/>
      <c r="BB1485" s="35"/>
      <c r="BC1485" s="35"/>
      <c r="BD1485" s="35"/>
      <c r="BE1485" s="35"/>
      <c r="BF1485" s="35"/>
    </row>
    <row r="1486" spans="51:58" x14ac:dyDescent="0.25">
      <c r="AY1486" s="35"/>
      <c r="AZ1486" s="35"/>
      <c r="BA1486" s="35"/>
      <c r="BB1486" s="35"/>
      <c r="BC1486" s="35"/>
      <c r="BD1486" s="35"/>
      <c r="BE1486" s="35"/>
      <c r="BF1486" s="35"/>
    </row>
    <row r="1487" spans="51:58" x14ac:dyDescent="0.25">
      <c r="AY1487" s="35"/>
      <c r="AZ1487" s="35"/>
      <c r="BA1487" s="35"/>
      <c r="BB1487" s="35"/>
      <c r="BC1487" s="35"/>
      <c r="BD1487" s="35"/>
      <c r="BE1487" s="35"/>
      <c r="BF1487" s="35"/>
    </row>
    <row r="1488" spans="51:58" x14ac:dyDescent="0.25">
      <c r="AY1488" s="35"/>
      <c r="AZ1488" s="35"/>
      <c r="BA1488" s="35"/>
      <c r="BB1488" s="35"/>
      <c r="BC1488" s="35"/>
      <c r="BD1488" s="35"/>
      <c r="BE1488" s="35"/>
      <c r="BF1488" s="35"/>
    </row>
    <row r="1489" spans="51:58" x14ac:dyDescent="0.25">
      <c r="AY1489" s="35"/>
      <c r="AZ1489" s="35"/>
      <c r="BA1489" s="35"/>
      <c r="BB1489" s="35"/>
      <c r="BC1489" s="35"/>
      <c r="BD1489" s="35"/>
      <c r="BE1489" s="35"/>
      <c r="BF1489" s="35"/>
    </row>
    <row r="1490" spans="51:58" x14ac:dyDescent="0.25">
      <c r="AY1490" s="35"/>
      <c r="AZ1490" s="35"/>
      <c r="BA1490" s="35"/>
      <c r="BB1490" s="35"/>
      <c r="BC1490" s="35"/>
      <c r="BD1490" s="35"/>
      <c r="BE1490" s="35"/>
      <c r="BF1490" s="35"/>
    </row>
    <row r="1491" spans="51:58" x14ac:dyDescent="0.25">
      <c r="AY1491" s="35"/>
      <c r="AZ1491" s="35"/>
      <c r="BA1491" s="35"/>
      <c r="BB1491" s="35"/>
      <c r="BC1491" s="35"/>
      <c r="BD1491" s="35"/>
      <c r="BE1491" s="35"/>
      <c r="BF1491" s="35"/>
    </row>
    <row r="1492" spans="51:58" x14ac:dyDescent="0.25">
      <c r="AY1492" s="35"/>
      <c r="AZ1492" s="35"/>
      <c r="BA1492" s="35"/>
      <c r="BB1492" s="35"/>
      <c r="BC1492" s="35"/>
      <c r="BD1492" s="35"/>
      <c r="BE1492" s="35"/>
      <c r="BF1492" s="35"/>
    </row>
    <row r="1493" spans="51:58" x14ac:dyDescent="0.25">
      <c r="AY1493" s="35"/>
      <c r="AZ1493" s="35"/>
      <c r="BA1493" s="35"/>
      <c r="BB1493" s="35"/>
      <c r="BC1493" s="35"/>
      <c r="BD1493" s="35"/>
      <c r="BE1493" s="35"/>
      <c r="BF1493" s="35"/>
    </row>
    <row r="1494" spans="51:58" x14ac:dyDescent="0.25">
      <c r="AY1494" s="35"/>
      <c r="AZ1494" s="35"/>
      <c r="BA1494" s="35"/>
      <c r="BB1494" s="35"/>
      <c r="BC1494" s="35"/>
      <c r="BD1494" s="35"/>
      <c r="BE1494" s="35"/>
      <c r="BF1494" s="35"/>
    </row>
    <row r="1495" spans="51:58" x14ac:dyDescent="0.25">
      <c r="AY1495" s="35"/>
      <c r="AZ1495" s="35"/>
      <c r="BA1495" s="35"/>
      <c r="BB1495" s="35"/>
      <c r="BC1495" s="35"/>
      <c r="BD1495" s="35"/>
      <c r="BE1495" s="35"/>
      <c r="BF1495" s="35"/>
    </row>
    <row r="1496" spans="51:58" x14ac:dyDescent="0.25">
      <c r="AY1496" s="35"/>
      <c r="AZ1496" s="35"/>
      <c r="BA1496" s="35"/>
      <c r="BB1496" s="35"/>
      <c r="BC1496" s="35"/>
      <c r="BD1496" s="35"/>
      <c r="BE1496" s="35"/>
      <c r="BF1496" s="35"/>
    </row>
    <row r="1497" spans="51:58" x14ac:dyDescent="0.25">
      <c r="AY1497" s="35"/>
      <c r="AZ1497" s="35"/>
      <c r="BA1497" s="35"/>
      <c r="BB1497" s="35"/>
      <c r="BC1497" s="35"/>
      <c r="BD1497" s="35"/>
      <c r="BE1497" s="35"/>
      <c r="BF1497" s="35"/>
    </row>
    <row r="1498" spans="51:58" x14ac:dyDescent="0.25">
      <c r="AY1498" s="35"/>
      <c r="AZ1498" s="35"/>
      <c r="BA1498" s="35"/>
      <c r="BB1498" s="35"/>
      <c r="BC1498" s="35"/>
      <c r="BD1498" s="35"/>
      <c r="BE1498" s="35"/>
      <c r="BF1498" s="35"/>
    </row>
    <row r="1499" spans="51:58" x14ac:dyDescent="0.25">
      <c r="AY1499" s="35"/>
      <c r="AZ1499" s="35"/>
      <c r="BA1499" s="35"/>
      <c r="BB1499" s="35"/>
      <c r="BC1499" s="35"/>
      <c r="BD1499" s="35"/>
      <c r="BE1499" s="35"/>
      <c r="BF1499" s="35"/>
    </row>
    <row r="1500" spans="51:58" x14ac:dyDescent="0.25">
      <c r="AY1500" s="35"/>
      <c r="AZ1500" s="35"/>
      <c r="BA1500" s="35"/>
      <c r="BB1500" s="35"/>
      <c r="BC1500" s="35"/>
      <c r="BD1500" s="35"/>
      <c r="BE1500" s="35"/>
      <c r="BF1500" s="35"/>
    </row>
    <row r="1501" spans="51:58" x14ac:dyDescent="0.25">
      <c r="AY1501" s="35"/>
      <c r="AZ1501" s="35"/>
      <c r="BA1501" s="35"/>
      <c r="BB1501" s="35"/>
      <c r="BC1501" s="35"/>
      <c r="BD1501" s="35"/>
      <c r="BE1501" s="35"/>
      <c r="BF1501" s="35"/>
    </row>
    <row r="1502" spans="51:58" x14ac:dyDescent="0.25">
      <c r="AY1502" s="35"/>
      <c r="AZ1502" s="35"/>
      <c r="BA1502" s="35"/>
      <c r="BB1502" s="35"/>
      <c r="BC1502" s="35"/>
      <c r="BD1502" s="35"/>
      <c r="BE1502" s="35"/>
      <c r="BF1502" s="35"/>
    </row>
    <row r="1503" spans="51:58" x14ac:dyDescent="0.25">
      <c r="AY1503" s="35"/>
      <c r="AZ1503" s="35"/>
      <c r="BA1503" s="35"/>
      <c r="BB1503" s="35"/>
      <c r="BC1503" s="35"/>
      <c r="BD1503" s="35"/>
      <c r="BE1503" s="35"/>
      <c r="BF1503" s="35"/>
    </row>
    <row r="1504" spans="51:58" x14ac:dyDescent="0.25">
      <c r="AY1504" s="35"/>
      <c r="AZ1504" s="35"/>
      <c r="BA1504" s="35"/>
      <c r="BB1504" s="35"/>
      <c r="BC1504" s="35"/>
      <c r="BD1504" s="35"/>
      <c r="BE1504" s="35"/>
      <c r="BF1504" s="35"/>
    </row>
    <row r="1505" spans="51:58" x14ac:dyDescent="0.25">
      <c r="AY1505" s="35"/>
      <c r="AZ1505" s="35"/>
      <c r="BA1505" s="35"/>
      <c r="BB1505" s="35"/>
      <c r="BC1505" s="35"/>
      <c r="BD1505" s="35"/>
      <c r="BE1505" s="35"/>
      <c r="BF1505" s="35"/>
    </row>
    <row r="1506" spans="51:58" x14ac:dyDescent="0.25">
      <c r="AY1506" s="35"/>
      <c r="AZ1506" s="35"/>
      <c r="BA1506" s="35"/>
      <c r="BB1506" s="35"/>
      <c r="BC1506" s="35"/>
      <c r="BD1506" s="35"/>
      <c r="BE1506" s="35"/>
      <c r="BF1506" s="35"/>
    </row>
    <row r="1507" spans="51:58" x14ac:dyDescent="0.25">
      <c r="AY1507" s="35"/>
      <c r="AZ1507" s="35"/>
      <c r="BA1507" s="35"/>
      <c r="BB1507" s="35"/>
      <c r="BC1507" s="35"/>
      <c r="BD1507" s="35"/>
      <c r="BE1507" s="35"/>
      <c r="BF1507" s="35"/>
    </row>
    <row r="1508" spans="51:58" x14ac:dyDescent="0.25">
      <c r="AY1508" s="35"/>
      <c r="AZ1508" s="35"/>
      <c r="BA1508" s="35"/>
      <c r="BB1508" s="35"/>
      <c r="BC1508" s="35"/>
      <c r="BD1508" s="35"/>
      <c r="BE1508" s="35"/>
      <c r="BF1508" s="35"/>
    </row>
    <row r="1509" spans="51:58" x14ac:dyDescent="0.25">
      <c r="AY1509" s="35"/>
      <c r="AZ1509" s="35"/>
      <c r="BA1509" s="35"/>
      <c r="BB1509" s="35"/>
      <c r="BC1509" s="35"/>
      <c r="BD1509" s="35"/>
      <c r="BE1509" s="35"/>
      <c r="BF1509" s="35"/>
    </row>
    <row r="1510" spans="51:58" x14ac:dyDescent="0.25">
      <c r="AY1510" s="35"/>
      <c r="AZ1510" s="35"/>
      <c r="BA1510" s="35"/>
      <c r="BB1510" s="35"/>
      <c r="BC1510" s="35"/>
      <c r="BD1510" s="35"/>
      <c r="BE1510" s="35"/>
      <c r="BF1510" s="35"/>
    </row>
    <row r="1511" spans="51:58" x14ac:dyDescent="0.25">
      <c r="AY1511" s="35"/>
      <c r="AZ1511" s="35"/>
      <c r="BA1511" s="35"/>
      <c r="BB1511" s="35"/>
      <c r="BC1511" s="35"/>
      <c r="BD1511" s="35"/>
      <c r="BE1511" s="35"/>
      <c r="BF1511" s="35"/>
    </row>
    <row r="1512" spans="51:58" x14ac:dyDescent="0.25">
      <c r="AY1512" s="35"/>
      <c r="AZ1512" s="35"/>
      <c r="BA1512" s="35"/>
      <c r="BB1512" s="35"/>
      <c r="BC1512" s="35"/>
      <c r="BD1512" s="35"/>
      <c r="BE1512" s="35"/>
      <c r="BF1512" s="35"/>
    </row>
    <row r="1513" spans="51:58" x14ac:dyDescent="0.25">
      <c r="AY1513" s="35"/>
      <c r="AZ1513" s="35"/>
      <c r="BA1513" s="35"/>
      <c r="BB1513" s="35"/>
      <c r="BC1513" s="35"/>
      <c r="BD1513" s="35"/>
      <c r="BE1513" s="35"/>
      <c r="BF1513" s="35"/>
    </row>
    <row r="1514" spans="51:58" x14ac:dyDescent="0.25">
      <c r="AY1514" s="35"/>
      <c r="AZ1514" s="35"/>
      <c r="BA1514" s="35"/>
      <c r="BB1514" s="35"/>
      <c r="BC1514" s="35"/>
      <c r="BD1514" s="35"/>
      <c r="BE1514" s="35"/>
      <c r="BF1514" s="35"/>
    </row>
    <row r="1515" spans="51:58" x14ac:dyDescent="0.25">
      <c r="AY1515" s="35"/>
      <c r="AZ1515" s="35"/>
      <c r="BA1515" s="35"/>
      <c r="BB1515" s="35"/>
      <c r="BC1515" s="35"/>
      <c r="BD1515" s="35"/>
      <c r="BE1515" s="35"/>
      <c r="BF1515" s="35"/>
    </row>
    <row r="1516" spans="51:58" x14ac:dyDescent="0.25">
      <c r="AY1516" s="35"/>
      <c r="AZ1516" s="35"/>
      <c r="BA1516" s="35"/>
      <c r="BB1516" s="35"/>
      <c r="BC1516" s="35"/>
      <c r="BD1516" s="35"/>
      <c r="BE1516" s="35"/>
      <c r="BF1516" s="35"/>
    </row>
    <row r="1517" spans="51:58" x14ac:dyDescent="0.25">
      <c r="AY1517" s="35"/>
      <c r="AZ1517" s="35"/>
      <c r="BA1517" s="35"/>
      <c r="BB1517" s="35"/>
      <c r="BC1517" s="35"/>
      <c r="BD1517" s="35"/>
      <c r="BE1517" s="35"/>
      <c r="BF1517" s="35"/>
    </row>
    <row r="1518" spans="51:58" x14ac:dyDescent="0.25">
      <c r="AY1518" s="35"/>
      <c r="AZ1518" s="35"/>
      <c r="BA1518" s="35"/>
      <c r="BB1518" s="35"/>
      <c r="BC1518" s="35"/>
      <c r="BD1518" s="35"/>
      <c r="BE1518" s="35"/>
      <c r="BF1518" s="35"/>
    </row>
    <row r="1519" spans="51:58" x14ac:dyDescent="0.25">
      <c r="AY1519" s="35"/>
      <c r="AZ1519" s="35"/>
      <c r="BA1519" s="35"/>
      <c r="BB1519" s="35"/>
      <c r="BC1519" s="35"/>
      <c r="BD1519" s="35"/>
      <c r="BE1519" s="35"/>
      <c r="BF1519" s="35"/>
    </row>
    <row r="1520" spans="51:58" x14ac:dyDescent="0.25">
      <c r="AY1520" s="35"/>
      <c r="AZ1520" s="35"/>
      <c r="BA1520" s="35"/>
      <c r="BB1520" s="35"/>
      <c r="BC1520" s="35"/>
      <c r="BD1520" s="35"/>
      <c r="BE1520" s="35"/>
      <c r="BF1520" s="35"/>
    </row>
    <row r="1521" spans="51:58" x14ac:dyDescent="0.25">
      <c r="AY1521" s="35"/>
      <c r="AZ1521" s="35"/>
      <c r="BA1521" s="35"/>
      <c r="BB1521" s="35"/>
      <c r="BC1521" s="35"/>
      <c r="BD1521" s="35"/>
      <c r="BE1521" s="35"/>
      <c r="BF1521" s="35"/>
    </row>
    <row r="1522" spans="51:58" x14ac:dyDescent="0.25">
      <c r="AY1522" s="35"/>
      <c r="AZ1522" s="35"/>
      <c r="BA1522" s="35"/>
      <c r="BB1522" s="35"/>
      <c r="BC1522" s="35"/>
      <c r="BD1522" s="35"/>
      <c r="BE1522" s="35"/>
      <c r="BF1522" s="35"/>
    </row>
    <row r="1523" spans="51:58" x14ac:dyDescent="0.25">
      <c r="AY1523" s="35"/>
      <c r="AZ1523" s="35"/>
      <c r="BA1523" s="35"/>
      <c r="BB1523" s="35"/>
      <c r="BC1523" s="35"/>
      <c r="BD1523" s="35"/>
      <c r="BE1523" s="35"/>
      <c r="BF1523" s="35"/>
    </row>
    <row r="1524" spans="51:58" x14ac:dyDescent="0.25">
      <c r="AY1524" s="35"/>
      <c r="AZ1524" s="35"/>
      <c r="BA1524" s="35"/>
      <c r="BB1524" s="35"/>
      <c r="BC1524" s="35"/>
      <c r="BD1524" s="35"/>
      <c r="BE1524" s="35"/>
      <c r="BF1524" s="35"/>
    </row>
    <row r="1525" spans="51:58" x14ac:dyDescent="0.25">
      <c r="AY1525" s="35"/>
      <c r="AZ1525" s="35"/>
      <c r="BA1525" s="35"/>
      <c r="BB1525" s="35"/>
      <c r="BC1525" s="35"/>
      <c r="BD1525" s="35"/>
      <c r="BE1525" s="35"/>
      <c r="BF1525" s="35"/>
    </row>
    <row r="1526" spans="51:58" x14ac:dyDescent="0.25">
      <c r="AY1526" s="35"/>
      <c r="AZ1526" s="35"/>
      <c r="BA1526" s="35"/>
      <c r="BB1526" s="35"/>
      <c r="BC1526" s="35"/>
      <c r="BD1526" s="35"/>
      <c r="BE1526" s="35"/>
      <c r="BF1526" s="35"/>
    </row>
    <row r="1527" spans="51:58" x14ac:dyDescent="0.25">
      <c r="AY1527" s="35"/>
      <c r="AZ1527" s="35"/>
      <c r="BA1527" s="35"/>
      <c r="BB1527" s="35"/>
      <c r="BC1527" s="35"/>
      <c r="BD1527" s="35"/>
      <c r="BE1527" s="35"/>
      <c r="BF1527" s="35"/>
    </row>
    <row r="1528" spans="51:58" x14ac:dyDescent="0.25">
      <c r="AY1528" s="35"/>
      <c r="AZ1528" s="35"/>
      <c r="BA1528" s="35"/>
      <c r="BB1528" s="35"/>
      <c r="BC1528" s="35"/>
      <c r="BD1528" s="35"/>
      <c r="BE1528" s="35"/>
      <c r="BF1528" s="35"/>
    </row>
    <row r="1529" spans="51:58" x14ac:dyDescent="0.25">
      <c r="AY1529" s="35"/>
      <c r="AZ1529" s="35"/>
      <c r="BA1529" s="35"/>
      <c r="BB1529" s="35"/>
      <c r="BC1529" s="35"/>
      <c r="BD1529" s="35"/>
      <c r="BE1529" s="35"/>
      <c r="BF1529" s="35"/>
    </row>
    <row r="1530" spans="51:58" x14ac:dyDescent="0.25">
      <c r="AY1530" s="35"/>
      <c r="AZ1530" s="35"/>
      <c r="BA1530" s="35"/>
      <c r="BB1530" s="35"/>
      <c r="BC1530" s="35"/>
      <c r="BD1530" s="35"/>
      <c r="BE1530" s="35"/>
      <c r="BF1530" s="35"/>
    </row>
    <row r="1531" spans="51:58" x14ac:dyDescent="0.25">
      <c r="AY1531" s="35"/>
      <c r="AZ1531" s="35"/>
      <c r="BA1531" s="35"/>
      <c r="BB1531" s="35"/>
      <c r="BC1531" s="35"/>
      <c r="BD1531" s="35"/>
      <c r="BE1531" s="35"/>
      <c r="BF1531" s="35"/>
    </row>
    <row r="1532" spans="51:58" x14ac:dyDescent="0.25">
      <c r="AY1532" s="35"/>
      <c r="AZ1532" s="35"/>
      <c r="BA1532" s="35"/>
      <c r="BB1532" s="35"/>
      <c r="BC1532" s="35"/>
      <c r="BD1532" s="35"/>
      <c r="BE1532" s="35"/>
      <c r="BF1532" s="35"/>
    </row>
    <row r="1533" spans="51:58" x14ac:dyDescent="0.25">
      <c r="AY1533" s="35"/>
      <c r="AZ1533" s="35"/>
      <c r="BA1533" s="35"/>
      <c r="BB1533" s="35"/>
      <c r="BC1533" s="35"/>
      <c r="BD1533" s="35"/>
      <c r="BE1533" s="35"/>
      <c r="BF1533" s="35"/>
    </row>
    <row r="1534" spans="51:58" x14ac:dyDescent="0.25">
      <c r="AY1534" s="35"/>
      <c r="AZ1534" s="35"/>
      <c r="BA1534" s="35"/>
      <c r="BB1534" s="35"/>
      <c r="BC1534" s="35"/>
      <c r="BD1534" s="35"/>
      <c r="BE1534" s="35"/>
      <c r="BF1534" s="35"/>
    </row>
    <row r="1535" spans="51:58" x14ac:dyDescent="0.25">
      <c r="AY1535" s="35"/>
      <c r="AZ1535" s="35"/>
      <c r="BA1535" s="35"/>
      <c r="BB1535" s="35"/>
      <c r="BC1535" s="35"/>
      <c r="BD1535" s="35"/>
      <c r="BE1535" s="35"/>
      <c r="BF1535" s="35"/>
    </row>
    <row r="1536" spans="51:58" x14ac:dyDescent="0.25">
      <c r="AY1536" s="35"/>
      <c r="AZ1536" s="35"/>
      <c r="BA1536" s="35"/>
      <c r="BB1536" s="35"/>
      <c r="BC1536" s="35"/>
      <c r="BD1536" s="35"/>
      <c r="BE1536" s="35"/>
      <c r="BF1536" s="35"/>
    </row>
    <row r="1537" spans="51:58" x14ac:dyDescent="0.25">
      <c r="AY1537" s="35"/>
      <c r="AZ1537" s="35"/>
      <c r="BA1537" s="35"/>
      <c r="BB1537" s="35"/>
      <c r="BC1537" s="35"/>
      <c r="BD1537" s="35"/>
      <c r="BE1537" s="35"/>
      <c r="BF1537" s="35"/>
    </row>
    <row r="1538" spans="51:58" x14ac:dyDescent="0.25">
      <c r="AY1538" s="35"/>
      <c r="AZ1538" s="35"/>
      <c r="BA1538" s="35"/>
      <c r="BB1538" s="35"/>
      <c r="BC1538" s="35"/>
      <c r="BD1538" s="35"/>
      <c r="BE1538" s="35"/>
      <c r="BF1538" s="35"/>
    </row>
    <row r="1539" spans="51:58" x14ac:dyDescent="0.25">
      <c r="AY1539" s="35"/>
      <c r="AZ1539" s="35"/>
      <c r="BA1539" s="35"/>
      <c r="BB1539" s="35"/>
      <c r="BC1539" s="35"/>
      <c r="BD1539" s="35"/>
      <c r="BE1539" s="35"/>
      <c r="BF1539" s="35"/>
    </row>
    <row r="1540" spans="51:58" x14ac:dyDescent="0.25">
      <c r="AY1540" s="35"/>
      <c r="AZ1540" s="35"/>
      <c r="BA1540" s="35"/>
      <c r="BB1540" s="35"/>
      <c r="BC1540" s="35"/>
      <c r="BD1540" s="35"/>
      <c r="BE1540" s="35"/>
      <c r="BF1540" s="35"/>
    </row>
    <row r="1541" spans="51:58" x14ac:dyDescent="0.25">
      <c r="AY1541" s="35"/>
      <c r="AZ1541" s="35"/>
      <c r="BA1541" s="35"/>
      <c r="BB1541" s="35"/>
      <c r="BC1541" s="35"/>
      <c r="BD1541" s="35"/>
      <c r="BE1541" s="35"/>
      <c r="BF1541" s="35"/>
    </row>
    <row r="1542" spans="51:58" x14ac:dyDescent="0.25">
      <c r="AY1542" s="35"/>
      <c r="AZ1542" s="35"/>
      <c r="BA1542" s="35"/>
      <c r="BB1542" s="35"/>
      <c r="BC1542" s="35"/>
      <c r="BD1542" s="35"/>
      <c r="BE1542" s="35"/>
      <c r="BF1542" s="35"/>
    </row>
    <row r="1543" spans="51:58" x14ac:dyDescent="0.25">
      <c r="AY1543" s="35"/>
      <c r="AZ1543" s="35"/>
      <c r="BA1543" s="35"/>
      <c r="BB1543" s="35"/>
      <c r="BC1543" s="35"/>
      <c r="BD1543" s="35"/>
      <c r="BE1543" s="35"/>
      <c r="BF1543" s="35"/>
    </row>
    <row r="1544" spans="51:58" x14ac:dyDescent="0.25">
      <c r="AY1544" s="35"/>
      <c r="AZ1544" s="35"/>
      <c r="BA1544" s="35"/>
      <c r="BB1544" s="35"/>
      <c r="BC1544" s="35"/>
      <c r="BD1544" s="35"/>
      <c r="BE1544" s="35"/>
      <c r="BF1544" s="35"/>
    </row>
    <row r="1545" spans="51:58" x14ac:dyDescent="0.25">
      <c r="AY1545" s="35"/>
      <c r="AZ1545" s="35"/>
      <c r="BA1545" s="35"/>
      <c r="BB1545" s="35"/>
      <c r="BC1545" s="35"/>
      <c r="BD1545" s="35"/>
      <c r="BE1545" s="35"/>
      <c r="BF1545" s="35"/>
    </row>
    <row r="1546" spans="51:58" x14ac:dyDescent="0.25">
      <c r="AY1546" s="35"/>
      <c r="AZ1546" s="35"/>
      <c r="BA1546" s="35"/>
      <c r="BB1546" s="35"/>
      <c r="BC1546" s="35"/>
      <c r="BD1546" s="35"/>
      <c r="BE1546" s="35"/>
      <c r="BF1546" s="35"/>
    </row>
    <row r="1547" spans="51:58" x14ac:dyDescent="0.25">
      <c r="AY1547" s="35"/>
      <c r="AZ1547" s="35"/>
      <c r="BA1547" s="35"/>
      <c r="BB1547" s="35"/>
      <c r="BC1547" s="35"/>
      <c r="BD1547" s="35"/>
      <c r="BE1547" s="35"/>
      <c r="BF1547" s="35"/>
    </row>
    <row r="1548" spans="51:58" x14ac:dyDescent="0.25">
      <c r="AY1548" s="35"/>
      <c r="AZ1548" s="35"/>
      <c r="BA1548" s="35"/>
      <c r="BB1548" s="35"/>
      <c r="BC1548" s="35"/>
      <c r="BD1548" s="35"/>
      <c r="BE1548" s="35"/>
      <c r="BF1548" s="35"/>
    </row>
    <row r="1549" spans="51:58" x14ac:dyDescent="0.25">
      <c r="AY1549" s="35"/>
      <c r="AZ1549" s="35"/>
      <c r="BA1549" s="35"/>
      <c r="BB1549" s="35"/>
      <c r="BC1549" s="35"/>
      <c r="BD1549" s="35"/>
      <c r="BE1549" s="35"/>
      <c r="BF1549" s="35"/>
    </row>
    <row r="1550" spans="51:58" x14ac:dyDescent="0.25">
      <c r="AY1550" s="35"/>
      <c r="AZ1550" s="35"/>
      <c r="BA1550" s="35"/>
      <c r="BB1550" s="35"/>
      <c r="BC1550" s="35"/>
      <c r="BD1550" s="35"/>
      <c r="BE1550" s="35"/>
      <c r="BF1550" s="35"/>
    </row>
    <row r="1551" spans="51:58" x14ac:dyDescent="0.25">
      <c r="AY1551" s="35"/>
      <c r="AZ1551" s="35"/>
      <c r="BA1551" s="35"/>
      <c r="BB1551" s="35"/>
      <c r="BC1551" s="35"/>
      <c r="BD1551" s="35"/>
      <c r="BE1551" s="35"/>
      <c r="BF1551" s="35"/>
    </row>
    <row r="1552" spans="51:58" x14ac:dyDescent="0.25">
      <c r="AY1552" s="35"/>
      <c r="AZ1552" s="35"/>
      <c r="BA1552" s="35"/>
      <c r="BB1552" s="35"/>
      <c r="BC1552" s="35"/>
      <c r="BD1552" s="35"/>
      <c r="BE1552" s="35"/>
      <c r="BF1552" s="35"/>
    </row>
    <row r="1553" spans="51:58" x14ac:dyDescent="0.25">
      <c r="AY1553" s="35"/>
      <c r="AZ1553" s="35"/>
      <c r="BA1553" s="35"/>
      <c r="BB1553" s="35"/>
      <c r="BC1553" s="35"/>
      <c r="BD1553" s="35"/>
      <c r="BE1553" s="35"/>
      <c r="BF1553" s="35"/>
    </row>
    <row r="1554" spans="51:58" x14ac:dyDescent="0.25">
      <c r="AY1554" s="35"/>
      <c r="AZ1554" s="35"/>
      <c r="BA1554" s="35"/>
      <c r="BB1554" s="35"/>
      <c r="BC1554" s="35"/>
      <c r="BD1554" s="35"/>
      <c r="BE1554" s="35"/>
      <c r="BF1554" s="35"/>
    </row>
    <row r="1555" spans="51:58" x14ac:dyDescent="0.25">
      <c r="AY1555" s="35"/>
      <c r="AZ1555" s="35"/>
      <c r="BA1555" s="35"/>
      <c r="BB1555" s="35"/>
      <c r="BC1555" s="35"/>
      <c r="BD1555" s="35"/>
      <c r="BE1555" s="35"/>
      <c r="BF1555" s="35"/>
    </row>
    <row r="1556" spans="51:58" x14ac:dyDescent="0.25">
      <c r="AY1556" s="35"/>
      <c r="AZ1556" s="35"/>
      <c r="BA1556" s="35"/>
      <c r="BB1556" s="35"/>
      <c r="BC1556" s="35"/>
      <c r="BD1556" s="35"/>
      <c r="BE1556" s="35"/>
      <c r="BF1556" s="35"/>
    </row>
    <row r="1557" spans="51:58" x14ac:dyDescent="0.25">
      <c r="AY1557" s="35"/>
      <c r="AZ1557" s="35"/>
      <c r="BA1557" s="35"/>
      <c r="BB1557" s="35"/>
      <c r="BC1557" s="35"/>
      <c r="BD1557" s="35"/>
      <c r="BE1557" s="35"/>
      <c r="BF1557" s="35"/>
    </row>
    <row r="1558" spans="51:58" x14ac:dyDescent="0.25">
      <c r="AY1558" s="35"/>
      <c r="AZ1558" s="35"/>
      <c r="BA1558" s="35"/>
      <c r="BB1558" s="35"/>
      <c r="BC1558" s="35"/>
      <c r="BD1558" s="35"/>
      <c r="BE1558" s="35"/>
      <c r="BF1558" s="35"/>
    </row>
    <row r="1559" spans="51:58" x14ac:dyDescent="0.25">
      <c r="AY1559" s="35"/>
      <c r="AZ1559" s="35"/>
      <c r="BA1559" s="35"/>
      <c r="BB1559" s="35"/>
      <c r="BC1559" s="35"/>
      <c r="BD1559" s="35"/>
      <c r="BE1559" s="35"/>
      <c r="BF1559" s="35"/>
    </row>
    <row r="1560" spans="51:58" x14ac:dyDescent="0.25">
      <c r="AY1560" s="35"/>
      <c r="AZ1560" s="35"/>
      <c r="BA1560" s="35"/>
      <c r="BB1560" s="35"/>
      <c r="BC1560" s="35"/>
      <c r="BD1560" s="35"/>
      <c r="BE1560" s="35"/>
      <c r="BF1560" s="35"/>
    </row>
    <row r="1561" spans="51:58" x14ac:dyDescent="0.25">
      <c r="AY1561" s="35"/>
      <c r="AZ1561" s="35"/>
      <c r="BA1561" s="35"/>
      <c r="BB1561" s="35"/>
      <c r="BC1561" s="35"/>
      <c r="BD1561" s="35"/>
      <c r="BE1561" s="35"/>
      <c r="BF1561" s="35"/>
    </row>
    <row r="1562" spans="51:58" x14ac:dyDescent="0.25">
      <c r="AY1562" s="35"/>
      <c r="AZ1562" s="35"/>
      <c r="BA1562" s="35"/>
      <c r="BB1562" s="35"/>
      <c r="BC1562" s="35"/>
      <c r="BD1562" s="35"/>
      <c r="BE1562" s="35"/>
      <c r="BF1562" s="35"/>
    </row>
    <row r="1563" spans="51:58" x14ac:dyDescent="0.25">
      <c r="AY1563" s="35"/>
      <c r="AZ1563" s="35"/>
      <c r="BA1563" s="35"/>
      <c r="BB1563" s="35"/>
      <c r="BC1563" s="35"/>
      <c r="BD1563" s="35"/>
      <c r="BE1563" s="35"/>
      <c r="BF1563" s="35"/>
    </row>
    <row r="1564" spans="51:58" x14ac:dyDescent="0.25">
      <c r="AY1564" s="35"/>
      <c r="AZ1564" s="35"/>
      <c r="BA1564" s="35"/>
      <c r="BB1564" s="35"/>
      <c r="BC1564" s="35"/>
      <c r="BD1564" s="35"/>
      <c r="BE1564" s="35"/>
      <c r="BF1564" s="35"/>
    </row>
    <row r="1565" spans="51:58" x14ac:dyDescent="0.25">
      <c r="AY1565" s="35"/>
      <c r="AZ1565" s="35"/>
      <c r="BA1565" s="35"/>
      <c r="BB1565" s="35"/>
      <c r="BC1565" s="35"/>
      <c r="BD1565" s="35"/>
      <c r="BE1565" s="35"/>
      <c r="BF1565" s="35"/>
    </row>
    <row r="1566" spans="51:58" x14ac:dyDescent="0.25">
      <c r="AY1566" s="35"/>
      <c r="AZ1566" s="35"/>
      <c r="BA1566" s="35"/>
      <c r="BB1566" s="35"/>
      <c r="BC1566" s="35"/>
      <c r="BD1566" s="35"/>
      <c r="BE1566" s="35"/>
      <c r="BF1566" s="35"/>
    </row>
    <row r="1567" spans="51:58" x14ac:dyDescent="0.25">
      <c r="AY1567" s="35"/>
      <c r="AZ1567" s="35"/>
      <c r="BA1567" s="35"/>
      <c r="BB1567" s="35"/>
      <c r="BC1567" s="35"/>
      <c r="BD1567" s="35"/>
      <c r="BE1567" s="35"/>
      <c r="BF1567" s="35"/>
    </row>
    <row r="1568" spans="51:58" x14ac:dyDescent="0.25">
      <c r="AY1568" s="35"/>
      <c r="AZ1568" s="35"/>
      <c r="BA1568" s="35"/>
      <c r="BB1568" s="35"/>
      <c r="BC1568" s="35"/>
      <c r="BD1568" s="35"/>
      <c r="BE1568" s="35"/>
      <c r="BF1568" s="35"/>
    </row>
    <row r="1569" spans="51:58" x14ac:dyDescent="0.25">
      <c r="AY1569" s="35"/>
      <c r="AZ1569" s="35"/>
      <c r="BA1569" s="35"/>
      <c r="BB1569" s="35"/>
      <c r="BC1569" s="35"/>
      <c r="BD1569" s="35"/>
      <c r="BE1569" s="35"/>
      <c r="BF1569" s="35"/>
    </row>
    <row r="1570" spans="51:58" x14ac:dyDescent="0.25">
      <c r="AY1570" s="35"/>
      <c r="AZ1570" s="35"/>
      <c r="BA1570" s="35"/>
      <c r="BB1570" s="35"/>
      <c r="BC1570" s="35"/>
      <c r="BD1570" s="35"/>
      <c r="BE1570" s="35"/>
      <c r="BF1570" s="35"/>
    </row>
    <row r="1571" spans="51:58" x14ac:dyDescent="0.25">
      <c r="AY1571" s="35"/>
      <c r="AZ1571" s="35"/>
      <c r="BA1571" s="35"/>
      <c r="BB1571" s="35"/>
      <c r="BC1571" s="35"/>
      <c r="BD1571" s="35"/>
      <c r="BE1571" s="35"/>
      <c r="BF1571" s="35"/>
    </row>
    <row r="1572" spans="51:58" x14ac:dyDescent="0.25">
      <c r="AY1572" s="35"/>
      <c r="AZ1572" s="35"/>
      <c r="BA1572" s="35"/>
      <c r="BB1572" s="35"/>
      <c r="BC1572" s="35"/>
      <c r="BD1572" s="35"/>
      <c r="BE1572" s="35"/>
      <c r="BF1572" s="35"/>
    </row>
    <row r="1573" spans="51:58" x14ac:dyDescent="0.25">
      <c r="AY1573" s="35"/>
      <c r="AZ1573" s="35"/>
      <c r="BA1573" s="35"/>
      <c r="BB1573" s="35"/>
      <c r="BC1573" s="35"/>
      <c r="BD1573" s="35"/>
      <c r="BE1573" s="35"/>
      <c r="BF1573" s="35"/>
    </row>
    <row r="1574" spans="51:58" x14ac:dyDescent="0.25">
      <c r="AY1574" s="35"/>
      <c r="AZ1574" s="35"/>
      <c r="BA1574" s="35"/>
      <c r="BB1574" s="35"/>
      <c r="BC1574" s="35"/>
      <c r="BD1574" s="35"/>
      <c r="BE1574" s="35"/>
      <c r="BF1574" s="35"/>
    </row>
    <row r="1575" spans="51:58" x14ac:dyDescent="0.25">
      <c r="AY1575" s="35"/>
      <c r="AZ1575" s="35"/>
      <c r="BA1575" s="35"/>
      <c r="BB1575" s="35"/>
      <c r="BC1575" s="35"/>
      <c r="BD1575" s="35"/>
      <c r="BE1575" s="35"/>
      <c r="BF1575" s="35"/>
    </row>
    <row r="1576" spans="51:58" x14ac:dyDescent="0.25">
      <c r="AY1576" s="35"/>
      <c r="AZ1576" s="35"/>
      <c r="BA1576" s="35"/>
      <c r="BB1576" s="35"/>
      <c r="BC1576" s="35"/>
      <c r="BD1576" s="35"/>
      <c r="BE1576" s="35"/>
      <c r="BF1576" s="35"/>
    </row>
    <row r="1577" spans="51:58" x14ac:dyDescent="0.25">
      <c r="AY1577" s="35"/>
      <c r="AZ1577" s="35"/>
      <c r="BA1577" s="35"/>
      <c r="BB1577" s="35"/>
      <c r="BC1577" s="35"/>
      <c r="BD1577" s="35"/>
      <c r="BE1577" s="35"/>
      <c r="BF1577" s="35"/>
    </row>
    <row r="1578" spans="51:58" x14ac:dyDescent="0.25">
      <c r="AY1578" s="35"/>
      <c r="AZ1578" s="35"/>
      <c r="BA1578" s="35"/>
      <c r="BB1578" s="35"/>
      <c r="BC1578" s="35"/>
      <c r="BD1578" s="35"/>
      <c r="BE1578" s="35"/>
      <c r="BF1578" s="35"/>
    </row>
    <row r="1579" spans="51:58" x14ac:dyDescent="0.25">
      <c r="AY1579" s="35"/>
      <c r="AZ1579" s="35"/>
      <c r="BA1579" s="35"/>
      <c r="BB1579" s="35"/>
      <c r="BC1579" s="35"/>
      <c r="BD1579" s="35"/>
      <c r="BE1579" s="35"/>
      <c r="BF1579" s="35"/>
    </row>
    <row r="1580" spans="51:58" x14ac:dyDescent="0.25">
      <c r="AY1580" s="35"/>
      <c r="AZ1580" s="35"/>
      <c r="BA1580" s="35"/>
      <c r="BB1580" s="35"/>
      <c r="BC1580" s="35"/>
      <c r="BD1580" s="35"/>
      <c r="BE1580" s="35"/>
      <c r="BF1580" s="35"/>
    </row>
    <row r="1581" spans="51:58" x14ac:dyDescent="0.25">
      <c r="AY1581" s="35"/>
      <c r="AZ1581" s="35"/>
      <c r="BA1581" s="35"/>
      <c r="BB1581" s="35"/>
      <c r="BC1581" s="35"/>
      <c r="BD1581" s="35"/>
      <c r="BE1581" s="35"/>
      <c r="BF1581" s="35"/>
    </row>
    <row r="1582" spans="51:58" x14ac:dyDescent="0.25">
      <c r="AY1582" s="35"/>
      <c r="AZ1582" s="35"/>
      <c r="BA1582" s="35"/>
      <c r="BB1582" s="35"/>
      <c r="BC1582" s="35"/>
      <c r="BD1582" s="35"/>
      <c r="BE1582" s="35"/>
      <c r="BF1582" s="35"/>
    </row>
    <row r="1583" spans="51:58" x14ac:dyDescent="0.25">
      <c r="AY1583" s="35"/>
      <c r="AZ1583" s="35"/>
      <c r="BA1583" s="35"/>
      <c r="BB1583" s="35"/>
      <c r="BC1583" s="35"/>
      <c r="BD1583" s="35"/>
      <c r="BE1583" s="35"/>
      <c r="BF1583" s="35"/>
    </row>
    <row r="1584" spans="51:58" x14ac:dyDescent="0.25">
      <c r="AY1584" s="35"/>
      <c r="AZ1584" s="35"/>
      <c r="BA1584" s="35"/>
      <c r="BB1584" s="35"/>
      <c r="BC1584" s="35"/>
      <c r="BD1584" s="35"/>
      <c r="BE1584" s="35"/>
      <c r="BF1584" s="35"/>
    </row>
    <row r="1585" spans="51:58" x14ac:dyDescent="0.25">
      <c r="AY1585" s="35"/>
      <c r="AZ1585" s="35"/>
      <c r="BA1585" s="35"/>
      <c r="BB1585" s="35"/>
      <c r="BC1585" s="35"/>
      <c r="BD1585" s="35"/>
      <c r="BE1585" s="35"/>
      <c r="BF1585" s="35"/>
    </row>
    <row r="1586" spans="51:58" x14ac:dyDescent="0.25">
      <c r="AY1586" s="35"/>
      <c r="AZ1586" s="35"/>
      <c r="BA1586" s="35"/>
      <c r="BB1586" s="35"/>
      <c r="BC1586" s="35"/>
      <c r="BD1586" s="35"/>
      <c r="BE1586" s="35"/>
      <c r="BF1586" s="35"/>
    </row>
    <row r="1587" spans="51:58" x14ac:dyDescent="0.25">
      <c r="AY1587" s="35"/>
      <c r="AZ1587" s="35"/>
      <c r="BA1587" s="35"/>
      <c r="BB1587" s="35"/>
      <c r="BC1587" s="35"/>
      <c r="BD1587" s="35"/>
      <c r="BE1587" s="35"/>
      <c r="BF1587" s="35"/>
    </row>
    <row r="1588" spans="51:58" x14ac:dyDescent="0.25">
      <c r="AY1588" s="35"/>
      <c r="AZ1588" s="35"/>
      <c r="BA1588" s="35"/>
      <c r="BB1588" s="35"/>
      <c r="BC1588" s="35"/>
      <c r="BD1588" s="35"/>
      <c r="BE1588" s="35"/>
      <c r="BF1588" s="35"/>
    </row>
    <row r="1589" spans="51:58" x14ac:dyDescent="0.25">
      <c r="AY1589" s="35"/>
      <c r="AZ1589" s="35"/>
      <c r="BA1589" s="35"/>
      <c r="BB1589" s="35"/>
      <c r="BC1589" s="35"/>
      <c r="BD1589" s="35"/>
      <c r="BE1589" s="35"/>
      <c r="BF1589" s="35"/>
    </row>
    <row r="1590" spans="51:58" x14ac:dyDescent="0.25">
      <c r="AY1590" s="35"/>
      <c r="AZ1590" s="35"/>
      <c r="BA1590" s="35"/>
      <c r="BB1590" s="35"/>
      <c r="BC1590" s="35"/>
      <c r="BD1590" s="35"/>
      <c r="BE1590" s="35"/>
      <c r="BF1590" s="35"/>
    </row>
    <row r="1591" spans="51:58" x14ac:dyDescent="0.25">
      <c r="AY1591" s="35"/>
      <c r="AZ1591" s="35"/>
      <c r="BA1591" s="35"/>
      <c r="BB1591" s="35"/>
      <c r="BC1591" s="35"/>
      <c r="BD1591" s="35"/>
      <c r="BE1591" s="35"/>
      <c r="BF1591" s="35"/>
    </row>
    <row r="1592" spans="51:58" x14ac:dyDescent="0.25">
      <c r="AY1592" s="35"/>
      <c r="AZ1592" s="35"/>
      <c r="BA1592" s="35"/>
      <c r="BB1592" s="35"/>
      <c r="BC1592" s="35"/>
      <c r="BD1592" s="35"/>
      <c r="BE1592" s="35"/>
      <c r="BF1592" s="35"/>
    </row>
    <row r="1593" spans="51:58" x14ac:dyDescent="0.25">
      <c r="AY1593" s="35"/>
      <c r="AZ1593" s="35"/>
      <c r="BA1593" s="35"/>
      <c r="BB1593" s="35"/>
      <c r="BC1593" s="35"/>
      <c r="BD1593" s="35"/>
      <c r="BE1593" s="35"/>
      <c r="BF1593" s="35"/>
    </row>
    <row r="1594" spans="51:58" x14ac:dyDescent="0.25">
      <c r="AY1594" s="35"/>
      <c r="AZ1594" s="35"/>
      <c r="BA1594" s="35"/>
      <c r="BB1594" s="35"/>
      <c r="BC1594" s="35"/>
      <c r="BD1594" s="35"/>
      <c r="BE1594" s="35"/>
      <c r="BF1594" s="35"/>
    </row>
    <row r="1595" spans="51:58" x14ac:dyDescent="0.25">
      <c r="AY1595" s="35"/>
      <c r="AZ1595" s="35"/>
      <c r="BA1595" s="35"/>
      <c r="BB1595" s="35"/>
      <c r="BC1595" s="35"/>
      <c r="BD1595" s="35"/>
      <c r="BE1595" s="35"/>
      <c r="BF1595" s="35"/>
    </row>
    <row r="1596" spans="51:58" x14ac:dyDescent="0.25">
      <c r="AY1596" s="35"/>
      <c r="AZ1596" s="35"/>
      <c r="BA1596" s="35"/>
      <c r="BB1596" s="35"/>
      <c r="BC1596" s="35"/>
      <c r="BD1596" s="35"/>
      <c r="BE1596" s="35"/>
      <c r="BF1596" s="35"/>
    </row>
    <row r="1597" spans="51:58" x14ac:dyDescent="0.25">
      <c r="AY1597" s="35"/>
      <c r="AZ1597" s="35"/>
      <c r="BA1597" s="35"/>
      <c r="BB1597" s="35"/>
      <c r="BC1597" s="35"/>
      <c r="BD1597" s="35"/>
      <c r="BE1597" s="35"/>
      <c r="BF1597" s="35"/>
    </row>
    <row r="1598" spans="51:58" x14ac:dyDescent="0.25">
      <c r="AY1598" s="35"/>
      <c r="AZ1598" s="35"/>
      <c r="BA1598" s="35"/>
      <c r="BB1598" s="35"/>
      <c r="BC1598" s="35"/>
      <c r="BD1598" s="35"/>
      <c r="BE1598" s="35"/>
      <c r="BF1598" s="35"/>
    </row>
    <row r="1599" spans="51:58" x14ac:dyDescent="0.25">
      <c r="AY1599" s="35"/>
      <c r="AZ1599" s="35"/>
      <c r="BA1599" s="35"/>
      <c r="BB1599" s="35"/>
      <c r="BC1599" s="35"/>
      <c r="BD1599" s="35"/>
      <c r="BE1599" s="35"/>
      <c r="BF1599" s="35"/>
    </row>
    <row r="1600" spans="51:58" x14ac:dyDescent="0.25">
      <c r="AY1600" s="35"/>
      <c r="AZ1600" s="35"/>
      <c r="BA1600" s="35"/>
      <c r="BB1600" s="35"/>
      <c r="BC1600" s="35"/>
      <c r="BD1600" s="35"/>
      <c r="BE1600" s="35"/>
      <c r="BF1600" s="35"/>
    </row>
    <row r="1601" spans="51:58" x14ac:dyDescent="0.25">
      <c r="AY1601" s="35"/>
      <c r="AZ1601" s="35"/>
      <c r="BA1601" s="35"/>
      <c r="BB1601" s="35"/>
      <c r="BC1601" s="35"/>
      <c r="BD1601" s="35"/>
      <c r="BE1601" s="35"/>
      <c r="BF1601" s="35"/>
    </row>
    <row r="1602" spans="51:58" x14ac:dyDescent="0.25">
      <c r="AY1602" s="35"/>
      <c r="AZ1602" s="35"/>
      <c r="BA1602" s="35"/>
      <c r="BB1602" s="35"/>
      <c r="BC1602" s="35"/>
      <c r="BD1602" s="35"/>
      <c r="BE1602" s="35"/>
      <c r="BF1602" s="35"/>
    </row>
    <row r="1603" spans="51:58" x14ac:dyDescent="0.25">
      <c r="AY1603" s="35"/>
      <c r="AZ1603" s="35"/>
      <c r="BA1603" s="35"/>
      <c r="BB1603" s="35"/>
      <c r="BC1603" s="35"/>
      <c r="BD1603" s="35"/>
      <c r="BE1603" s="35"/>
      <c r="BF1603" s="35"/>
    </row>
    <row r="1604" spans="51:58" x14ac:dyDescent="0.25">
      <c r="AY1604" s="35"/>
      <c r="AZ1604" s="35"/>
      <c r="BA1604" s="35"/>
      <c r="BB1604" s="35"/>
      <c r="BC1604" s="35"/>
      <c r="BD1604" s="35"/>
      <c r="BE1604" s="35"/>
      <c r="BF1604" s="35"/>
    </row>
    <row r="1605" spans="51:58" x14ac:dyDescent="0.25">
      <c r="AY1605" s="35"/>
      <c r="AZ1605" s="35"/>
      <c r="BA1605" s="35"/>
      <c r="BB1605" s="35"/>
      <c r="BC1605" s="35"/>
      <c r="BD1605" s="35"/>
      <c r="BE1605" s="35"/>
      <c r="BF1605" s="35"/>
    </row>
    <row r="1606" spans="51:58" x14ac:dyDescent="0.25">
      <c r="AY1606" s="35"/>
      <c r="AZ1606" s="35"/>
      <c r="BA1606" s="35"/>
      <c r="BB1606" s="35"/>
      <c r="BC1606" s="35"/>
      <c r="BD1606" s="35"/>
      <c r="BE1606" s="35"/>
      <c r="BF1606" s="35"/>
    </row>
    <row r="1607" spans="51:58" x14ac:dyDescent="0.25">
      <c r="AY1607" s="35"/>
      <c r="AZ1607" s="35"/>
      <c r="BA1607" s="35"/>
      <c r="BB1607" s="35"/>
      <c r="BC1607" s="35"/>
      <c r="BD1607" s="35"/>
      <c r="BE1607" s="35"/>
      <c r="BF1607" s="35"/>
    </row>
    <row r="1608" spans="51:58" x14ac:dyDescent="0.25">
      <c r="AY1608" s="35"/>
      <c r="AZ1608" s="35"/>
      <c r="BA1608" s="35"/>
      <c r="BB1608" s="35"/>
      <c r="BC1608" s="35"/>
      <c r="BD1608" s="35"/>
      <c r="BE1608" s="35"/>
      <c r="BF1608" s="35"/>
    </row>
    <row r="1609" spans="51:58" x14ac:dyDescent="0.25">
      <c r="AY1609" s="35"/>
      <c r="AZ1609" s="35"/>
      <c r="BA1609" s="35"/>
      <c r="BB1609" s="35"/>
      <c r="BC1609" s="35"/>
      <c r="BD1609" s="35"/>
      <c r="BE1609" s="35"/>
      <c r="BF1609" s="35"/>
    </row>
    <row r="1610" spans="51:58" x14ac:dyDescent="0.25">
      <c r="AY1610" s="35"/>
      <c r="AZ1610" s="35"/>
      <c r="BA1610" s="35"/>
      <c r="BB1610" s="35"/>
      <c r="BC1610" s="35"/>
      <c r="BD1610" s="35"/>
      <c r="BE1610" s="35"/>
      <c r="BF1610" s="35"/>
    </row>
    <row r="1611" spans="51:58" x14ac:dyDescent="0.25">
      <c r="AY1611" s="35"/>
      <c r="AZ1611" s="35"/>
      <c r="BA1611" s="35"/>
      <c r="BB1611" s="35"/>
      <c r="BC1611" s="35"/>
      <c r="BD1611" s="35"/>
      <c r="BE1611" s="35"/>
      <c r="BF1611" s="35"/>
    </row>
    <row r="1612" spans="51:58" x14ac:dyDescent="0.25">
      <c r="AY1612" s="35"/>
      <c r="AZ1612" s="35"/>
      <c r="BA1612" s="35"/>
      <c r="BB1612" s="35"/>
      <c r="BC1612" s="35"/>
      <c r="BD1612" s="35"/>
      <c r="BE1612" s="35"/>
      <c r="BF1612" s="35"/>
    </row>
    <row r="1613" spans="51:58" x14ac:dyDescent="0.25">
      <c r="AY1613" s="35"/>
      <c r="AZ1613" s="35"/>
      <c r="BA1613" s="35"/>
      <c r="BB1613" s="35"/>
      <c r="BC1613" s="35"/>
      <c r="BD1613" s="35"/>
      <c r="BE1613" s="35"/>
      <c r="BF1613" s="35"/>
    </row>
    <row r="1614" spans="51:58" x14ac:dyDescent="0.25">
      <c r="AY1614" s="35"/>
      <c r="AZ1614" s="35"/>
      <c r="BA1614" s="35"/>
      <c r="BB1614" s="35"/>
      <c r="BC1614" s="35"/>
      <c r="BD1614" s="35"/>
      <c r="BE1614" s="35"/>
      <c r="BF1614" s="35"/>
    </row>
    <row r="1615" spans="51:58" x14ac:dyDescent="0.25">
      <c r="AY1615" s="35"/>
      <c r="AZ1615" s="35"/>
      <c r="BA1615" s="35"/>
      <c r="BB1615" s="35"/>
      <c r="BC1615" s="35"/>
      <c r="BD1615" s="35"/>
      <c r="BE1615" s="35"/>
      <c r="BF1615" s="35"/>
    </row>
    <row r="1616" spans="51:58" x14ac:dyDescent="0.25">
      <c r="AY1616" s="35"/>
      <c r="AZ1616" s="35"/>
      <c r="BA1616" s="35"/>
      <c r="BB1616" s="35"/>
      <c r="BC1616" s="35"/>
      <c r="BD1616" s="35"/>
      <c r="BE1616" s="35"/>
      <c r="BF1616" s="35"/>
    </row>
    <row r="1617" spans="51:58" x14ac:dyDescent="0.25">
      <c r="AY1617" s="35"/>
      <c r="AZ1617" s="35"/>
      <c r="BA1617" s="35"/>
      <c r="BB1617" s="35"/>
      <c r="BC1617" s="35"/>
      <c r="BD1617" s="35"/>
      <c r="BE1617" s="35"/>
      <c r="BF1617" s="35"/>
    </row>
    <row r="1618" spans="51:58" x14ac:dyDescent="0.25">
      <c r="AY1618" s="35"/>
      <c r="AZ1618" s="35"/>
      <c r="BA1618" s="35"/>
      <c r="BB1618" s="35"/>
      <c r="BC1618" s="35"/>
      <c r="BD1618" s="35"/>
      <c r="BE1618" s="35"/>
      <c r="BF1618" s="35"/>
    </row>
    <row r="1619" spans="51:58" x14ac:dyDescent="0.25">
      <c r="AY1619" s="35"/>
      <c r="AZ1619" s="35"/>
      <c r="BA1619" s="35"/>
      <c r="BB1619" s="35"/>
      <c r="BC1619" s="35"/>
      <c r="BD1619" s="35"/>
      <c r="BE1619" s="35"/>
      <c r="BF1619" s="35"/>
    </row>
    <row r="1620" spans="51:58" x14ac:dyDescent="0.25">
      <c r="AY1620" s="35"/>
      <c r="AZ1620" s="35"/>
      <c r="BA1620" s="35"/>
      <c r="BB1620" s="35"/>
      <c r="BC1620" s="35"/>
      <c r="BD1620" s="35"/>
      <c r="BE1620" s="35"/>
      <c r="BF1620" s="35"/>
    </row>
    <row r="1621" spans="51:58" x14ac:dyDescent="0.25">
      <c r="AY1621" s="35"/>
      <c r="AZ1621" s="35"/>
      <c r="BA1621" s="35"/>
      <c r="BB1621" s="35"/>
      <c r="BC1621" s="35"/>
      <c r="BD1621" s="35"/>
      <c r="BE1621" s="35"/>
      <c r="BF1621" s="35"/>
    </row>
    <row r="1622" spans="51:58" x14ac:dyDescent="0.25">
      <c r="AY1622" s="35"/>
      <c r="AZ1622" s="35"/>
      <c r="BA1622" s="35"/>
      <c r="BB1622" s="35"/>
      <c r="BC1622" s="35"/>
      <c r="BD1622" s="35"/>
      <c r="BE1622" s="35"/>
      <c r="BF1622" s="35"/>
    </row>
    <row r="1623" spans="51:58" x14ac:dyDescent="0.25">
      <c r="AY1623" s="35"/>
      <c r="AZ1623" s="35"/>
      <c r="BA1623" s="35"/>
      <c r="BB1623" s="35"/>
      <c r="BC1623" s="35"/>
      <c r="BD1623" s="35"/>
      <c r="BE1623" s="35"/>
      <c r="BF1623" s="35"/>
    </row>
    <row r="1624" spans="51:58" x14ac:dyDescent="0.25">
      <c r="AY1624" s="35"/>
      <c r="AZ1624" s="35"/>
      <c r="BA1624" s="35"/>
      <c r="BB1624" s="35"/>
      <c r="BC1624" s="35"/>
      <c r="BD1624" s="35"/>
      <c r="BE1624" s="35"/>
      <c r="BF1624" s="35"/>
    </row>
    <row r="1625" spans="51:58" x14ac:dyDescent="0.25">
      <c r="AY1625" s="35"/>
      <c r="AZ1625" s="35"/>
      <c r="BA1625" s="35"/>
      <c r="BB1625" s="35"/>
      <c r="BC1625" s="35"/>
      <c r="BD1625" s="35"/>
      <c r="BE1625" s="35"/>
      <c r="BF1625" s="35"/>
    </row>
    <row r="1626" spans="51:58" x14ac:dyDescent="0.25">
      <c r="AY1626" s="35"/>
      <c r="AZ1626" s="35"/>
      <c r="BA1626" s="35"/>
      <c r="BB1626" s="35"/>
      <c r="BC1626" s="35"/>
      <c r="BD1626" s="35"/>
      <c r="BE1626" s="35"/>
      <c r="BF1626" s="35"/>
    </row>
    <row r="1627" spans="51:58" x14ac:dyDescent="0.25">
      <c r="AY1627" s="35"/>
      <c r="AZ1627" s="35"/>
      <c r="BA1627" s="35"/>
      <c r="BB1627" s="35"/>
      <c r="BC1627" s="35"/>
      <c r="BD1627" s="35"/>
      <c r="BE1627" s="35"/>
      <c r="BF1627" s="35"/>
    </row>
    <row r="1628" spans="51:58" x14ac:dyDescent="0.25">
      <c r="AY1628" s="35"/>
      <c r="AZ1628" s="35"/>
      <c r="BA1628" s="35"/>
      <c r="BB1628" s="35"/>
      <c r="BC1628" s="35"/>
      <c r="BD1628" s="35"/>
      <c r="BE1628" s="35"/>
      <c r="BF1628" s="35"/>
    </row>
    <row r="1629" spans="51:58" x14ac:dyDescent="0.25">
      <c r="AY1629" s="35"/>
      <c r="AZ1629" s="35"/>
      <c r="BA1629" s="35"/>
      <c r="BB1629" s="35"/>
      <c r="BC1629" s="35"/>
      <c r="BD1629" s="35"/>
      <c r="BE1629" s="35"/>
      <c r="BF1629" s="35"/>
    </row>
    <row r="1630" spans="51:58" x14ac:dyDescent="0.25">
      <c r="AY1630" s="35"/>
      <c r="AZ1630" s="35"/>
      <c r="BA1630" s="35"/>
      <c r="BB1630" s="35"/>
      <c r="BC1630" s="35"/>
      <c r="BD1630" s="35"/>
      <c r="BE1630" s="35"/>
      <c r="BF1630" s="35"/>
    </row>
    <row r="1631" spans="51:58" x14ac:dyDescent="0.25">
      <c r="AY1631" s="35"/>
      <c r="AZ1631" s="35"/>
      <c r="BA1631" s="35"/>
      <c r="BB1631" s="35"/>
      <c r="BC1631" s="35"/>
      <c r="BD1631" s="35"/>
      <c r="BE1631" s="35"/>
      <c r="BF1631" s="35"/>
    </row>
    <row r="1632" spans="51:58" x14ac:dyDescent="0.25">
      <c r="AY1632" s="35"/>
      <c r="AZ1632" s="35"/>
      <c r="BA1632" s="35"/>
      <c r="BB1632" s="35"/>
      <c r="BC1632" s="35"/>
      <c r="BD1632" s="35"/>
      <c r="BE1632" s="35"/>
      <c r="BF1632" s="35"/>
    </row>
    <row r="1633" spans="51:58" x14ac:dyDescent="0.25">
      <c r="AY1633" s="35"/>
      <c r="AZ1633" s="35"/>
      <c r="BA1633" s="35"/>
      <c r="BB1633" s="35"/>
      <c r="BC1633" s="35"/>
      <c r="BD1633" s="35"/>
      <c r="BE1633" s="35"/>
      <c r="BF1633" s="35"/>
    </row>
    <row r="1634" spans="51:58" x14ac:dyDescent="0.25">
      <c r="AY1634" s="35"/>
      <c r="AZ1634" s="35"/>
      <c r="BA1634" s="35"/>
      <c r="BB1634" s="35"/>
      <c r="BC1634" s="35"/>
      <c r="BD1634" s="35"/>
      <c r="BE1634" s="35"/>
      <c r="BF1634" s="35"/>
    </row>
    <row r="1635" spans="51:58" x14ac:dyDescent="0.25">
      <c r="AY1635" s="35"/>
      <c r="AZ1635" s="35"/>
      <c r="BA1635" s="35"/>
      <c r="BB1635" s="35"/>
      <c r="BC1635" s="35"/>
      <c r="BD1635" s="35"/>
      <c r="BE1635" s="35"/>
      <c r="BF1635" s="35"/>
    </row>
    <row r="1636" spans="51:58" x14ac:dyDescent="0.25">
      <c r="AY1636" s="35"/>
      <c r="AZ1636" s="35"/>
      <c r="BA1636" s="35"/>
      <c r="BB1636" s="35"/>
      <c r="BC1636" s="35"/>
      <c r="BD1636" s="35"/>
      <c r="BE1636" s="35"/>
      <c r="BF1636" s="35"/>
    </row>
    <row r="1637" spans="51:58" x14ac:dyDescent="0.25">
      <c r="AY1637" s="35"/>
      <c r="AZ1637" s="35"/>
      <c r="BA1637" s="35"/>
      <c r="BB1637" s="35"/>
      <c r="BC1637" s="35"/>
      <c r="BD1637" s="35"/>
      <c r="BE1637" s="35"/>
      <c r="BF1637" s="35"/>
    </row>
    <row r="1638" spans="51:58" x14ac:dyDescent="0.25">
      <c r="AY1638" s="35"/>
      <c r="AZ1638" s="35"/>
      <c r="BA1638" s="35"/>
      <c r="BB1638" s="35"/>
      <c r="BC1638" s="35"/>
      <c r="BD1638" s="35"/>
      <c r="BE1638" s="35"/>
      <c r="BF1638" s="35"/>
    </row>
    <row r="1639" spans="51:58" x14ac:dyDescent="0.25">
      <c r="AY1639" s="35"/>
      <c r="AZ1639" s="35"/>
      <c r="BA1639" s="35"/>
      <c r="BB1639" s="35"/>
      <c r="BC1639" s="35"/>
      <c r="BD1639" s="35"/>
      <c r="BE1639" s="35"/>
      <c r="BF1639" s="35"/>
    </row>
    <row r="1640" spans="51:58" x14ac:dyDescent="0.25">
      <c r="AY1640" s="35"/>
      <c r="AZ1640" s="35"/>
      <c r="BA1640" s="35"/>
      <c r="BB1640" s="35"/>
      <c r="BC1640" s="35"/>
      <c r="BD1640" s="35"/>
      <c r="BE1640" s="35"/>
      <c r="BF1640" s="35"/>
    </row>
    <row r="1641" spans="51:58" x14ac:dyDescent="0.25">
      <c r="AY1641" s="35"/>
      <c r="AZ1641" s="35"/>
      <c r="BA1641" s="35"/>
      <c r="BB1641" s="35"/>
      <c r="BC1641" s="35"/>
      <c r="BD1641" s="35"/>
      <c r="BE1641" s="35"/>
      <c r="BF1641" s="35"/>
    </row>
    <row r="1642" spans="51:58" x14ac:dyDescent="0.25">
      <c r="AY1642" s="35"/>
      <c r="AZ1642" s="35"/>
      <c r="BA1642" s="35"/>
      <c r="BB1642" s="35"/>
      <c r="BC1642" s="35"/>
      <c r="BD1642" s="35"/>
      <c r="BE1642" s="35"/>
      <c r="BF1642" s="35"/>
    </row>
    <row r="1643" spans="51:58" x14ac:dyDescent="0.25">
      <c r="AY1643" s="35"/>
      <c r="AZ1643" s="35"/>
      <c r="BA1643" s="35"/>
      <c r="BB1643" s="35"/>
      <c r="BC1643" s="35"/>
      <c r="BD1643" s="35"/>
      <c r="BE1643" s="35"/>
      <c r="BF1643" s="35"/>
    </row>
    <row r="1644" spans="51:58" x14ac:dyDescent="0.25">
      <c r="AY1644" s="35"/>
      <c r="AZ1644" s="35"/>
      <c r="BA1644" s="35"/>
      <c r="BB1644" s="35"/>
      <c r="BC1644" s="35"/>
      <c r="BD1644" s="35"/>
      <c r="BE1644" s="35"/>
      <c r="BF1644" s="35"/>
    </row>
    <row r="1645" spans="51:58" x14ac:dyDescent="0.25">
      <c r="AY1645" s="35"/>
      <c r="AZ1645" s="35"/>
      <c r="BA1645" s="35"/>
      <c r="BB1645" s="35"/>
      <c r="BC1645" s="35"/>
      <c r="BD1645" s="35"/>
      <c r="BE1645" s="35"/>
      <c r="BF1645" s="35"/>
    </row>
    <row r="1646" spans="51:58" x14ac:dyDescent="0.25">
      <c r="AY1646" s="35"/>
      <c r="AZ1646" s="35"/>
      <c r="BA1646" s="35"/>
      <c r="BB1646" s="35"/>
      <c r="BC1646" s="35"/>
      <c r="BD1646" s="35"/>
      <c r="BE1646" s="35"/>
      <c r="BF1646" s="35"/>
    </row>
    <row r="1647" spans="51:58" x14ac:dyDescent="0.25">
      <c r="AY1647" s="35"/>
      <c r="AZ1647" s="35"/>
      <c r="BA1647" s="35"/>
      <c r="BB1647" s="35"/>
      <c r="BC1647" s="35"/>
      <c r="BD1647" s="35"/>
      <c r="BE1647" s="35"/>
      <c r="BF1647" s="35"/>
    </row>
    <row r="1648" spans="51:58" x14ac:dyDescent="0.25">
      <c r="AY1648" s="35"/>
      <c r="AZ1648" s="35"/>
      <c r="BA1648" s="35"/>
      <c r="BB1648" s="35"/>
      <c r="BC1648" s="35"/>
      <c r="BD1648" s="35"/>
      <c r="BE1648" s="35"/>
      <c r="BF1648" s="35"/>
    </row>
    <row r="1649" spans="51:58" x14ac:dyDescent="0.25">
      <c r="AY1649" s="35"/>
      <c r="AZ1649" s="35"/>
      <c r="BA1649" s="35"/>
      <c r="BB1649" s="35"/>
      <c r="BC1649" s="35"/>
      <c r="BD1649" s="35"/>
      <c r="BE1649" s="35"/>
      <c r="BF1649" s="35"/>
    </row>
    <row r="1650" spans="51:58" x14ac:dyDescent="0.25">
      <c r="AY1650" s="35"/>
      <c r="AZ1650" s="35"/>
      <c r="BA1650" s="35"/>
      <c r="BB1650" s="35"/>
      <c r="BC1650" s="35"/>
      <c r="BD1650" s="35"/>
      <c r="BE1650" s="35"/>
      <c r="BF1650" s="35"/>
    </row>
    <row r="1651" spans="51:58" x14ac:dyDescent="0.25">
      <c r="AY1651" s="35"/>
      <c r="AZ1651" s="35"/>
      <c r="BA1651" s="35"/>
      <c r="BB1651" s="35"/>
      <c r="BC1651" s="35"/>
      <c r="BD1651" s="35"/>
      <c r="BE1651" s="35"/>
      <c r="BF1651" s="35"/>
    </row>
    <row r="1652" spans="51:58" x14ac:dyDescent="0.25">
      <c r="AY1652" s="35"/>
      <c r="AZ1652" s="35"/>
      <c r="BA1652" s="35"/>
      <c r="BB1652" s="35"/>
      <c r="BC1652" s="35"/>
      <c r="BD1652" s="35"/>
      <c r="BE1652" s="35"/>
      <c r="BF1652" s="35"/>
    </row>
    <row r="1653" spans="51:58" x14ac:dyDescent="0.25">
      <c r="AY1653" s="35"/>
      <c r="AZ1653" s="35"/>
      <c r="BA1653" s="35"/>
      <c r="BB1653" s="35"/>
      <c r="BC1653" s="35"/>
      <c r="BD1653" s="35"/>
      <c r="BE1653" s="35"/>
      <c r="BF1653" s="35"/>
    </row>
    <row r="1654" spans="51:58" x14ac:dyDescent="0.25">
      <c r="AY1654" s="35"/>
      <c r="AZ1654" s="35"/>
      <c r="BA1654" s="35"/>
      <c r="BB1654" s="35"/>
      <c r="BC1654" s="35"/>
      <c r="BD1654" s="35"/>
      <c r="BE1654" s="35"/>
      <c r="BF1654" s="35"/>
    </row>
    <row r="1655" spans="51:58" x14ac:dyDescent="0.25">
      <c r="AY1655" s="35"/>
      <c r="AZ1655" s="35"/>
      <c r="BA1655" s="35"/>
      <c r="BB1655" s="35"/>
      <c r="BC1655" s="35"/>
      <c r="BD1655" s="35"/>
      <c r="BE1655" s="35"/>
      <c r="BF1655" s="35"/>
    </row>
    <row r="1656" spans="51:58" x14ac:dyDescent="0.25">
      <c r="AY1656" s="35"/>
      <c r="AZ1656" s="35"/>
      <c r="BA1656" s="35"/>
      <c r="BB1656" s="35"/>
      <c r="BC1656" s="35"/>
      <c r="BD1656" s="35"/>
      <c r="BE1656" s="35"/>
      <c r="BF1656" s="35"/>
    </row>
    <row r="1657" spans="51:58" x14ac:dyDescent="0.25">
      <c r="AY1657" s="35"/>
      <c r="AZ1657" s="35"/>
      <c r="BA1657" s="35"/>
      <c r="BB1657" s="35"/>
      <c r="BC1657" s="35"/>
      <c r="BD1657" s="35"/>
      <c r="BE1657" s="35"/>
      <c r="BF1657" s="35"/>
    </row>
    <row r="1658" spans="51:58" x14ac:dyDescent="0.25">
      <c r="AY1658" s="35"/>
      <c r="AZ1658" s="35"/>
      <c r="BA1658" s="35"/>
      <c r="BB1658" s="35"/>
      <c r="BC1658" s="35"/>
      <c r="BD1658" s="35"/>
      <c r="BE1658" s="35"/>
      <c r="BF1658" s="35"/>
    </row>
    <row r="1659" spans="51:58" x14ac:dyDescent="0.25">
      <c r="AY1659" s="35"/>
      <c r="AZ1659" s="35"/>
      <c r="BA1659" s="35"/>
      <c r="BB1659" s="35"/>
      <c r="BC1659" s="35"/>
      <c r="BD1659" s="35"/>
      <c r="BE1659" s="35"/>
      <c r="BF1659" s="35"/>
    </row>
    <row r="1660" spans="51:58" x14ac:dyDescent="0.25">
      <c r="AY1660" s="35"/>
      <c r="AZ1660" s="35"/>
      <c r="BA1660" s="35"/>
      <c r="BB1660" s="35"/>
      <c r="BC1660" s="35"/>
      <c r="BD1660" s="35"/>
      <c r="BE1660" s="35"/>
      <c r="BF1660" s="35"/>
    </row>
    <row r="1661" spans="51:58" x14ac:dyDescent="0.25">
      <c r="AY1661" s="35"/>
      <c r="AZ1661" s="35"/>
      <c r="BA1661" s="35"/>
      <c r="BB1661" s="35"/>
      <c r="BC1661" s="35"/>
      <c r="BD1661" s="35"/>
      <c r="BE1661" s="35"/>
      <c r="BF1661" s="35"/>
    </row>
    <row r="1662" spans="51:58" x14ac:dyDescent="0.25">
      <c r="AY1662" s="35"/>
      <c r="AZ1662" s="35"/>
      <c r="BA1662" s="35"/>
      <c r="BB1662" s="35"/>
      <c r="BC1662" s="35"/>
      <c r="BD1662" s="35"/>
      <c r="BE1662" s="35"/>
      <c r="BF1662" s="35"/>
    </row>
    <row r="1663" spans="51:58" x14ac:dyDescent="0.25">
      <c r="AY1663" s="35"/>
      <c r="AZ1663" s="35"/>
      <c r="BA1663" s="35"/>
      <c r="BB1663" s="35"/>
      <c r="BC1663" s="35"/>
      <c r="BD1663" s="35"/>
      <c r="BE1663" s="35"/>
      <c r="BF1663" s="35"/>
    </row>
    <row r="1664" spans="51:58" x14ac:dyDescent="0.25">
      <c r="AY1664" s="35"/>
      <c r="AZ1664" s="35"/>
      <c r="BA1664" s="35"/>
      <c r="BB1664" s="35"/>
      <c r="BC1664" s="35"/>
      <c r="BD1664" s="35"/>
      <c r="BE1664" s="35"/>
      <c r="BF1664" s="35"/>
    </row>
    <row r="1665" spans="51:58" x14ac:dyDescent="0.25">
      <c r="AY1665" s="35"/>
      <c r="AZ1665" s="35"/>
      <c r="BA1665" s="35"/>
      <c r="BB1665" s="35"/>
      <c r="BC1665" s="35"/>
      <c r="BD1665" s="35"/>
      <c r="BE1665" s="35"/>
      <c r="BF1665" s="35"/>
    </row>
    <row r="1666" spans="51:58" x14ac:dyDescent="0.25">
      <c r="AY1666" s="35"/>
      <c r="AZ1666" s="35"/>
      <c r="BA1666" s="35"/>
      <c r="BB1666" s="35"/>
      <c r="BC1666" s="35"/>
      <c r="BD1666" s="35"/>
      <c r="BE1666" s="35"/>
      <c r="BF1666" s="35"/>
    </row>
    <row r="1667" spans="51:58" x14ac:dyDescent="0.25">
      <c r="AY1667" s="35"/>
      <c r="AZ1667" s="35"/>
      <c r="BA1667" s="35"/>
      <c r="BB1667" s="35"/>
      <c r="BC1667" s="35"/>
      <c r="BD1667" s="35"/>
      <c r="BE1667" s="35"/>
      <c r="BF1667" s="35"/>
    </row>
    <row r="1668" spans="51:58" x14ac:dyDescent="0.25">
      <c r="AY1668" s="35"/>
      <c r="AZ1668" s="35"/>
      <c r="BA1668" s="35"/>
      <c r="BB1668" s="35"/>
      <c r="BC1668" s="35"/>
      <c r="BD1668" s="35"/>
      <c r="BE1668" s="35"/>
      <c r="BF1668" s="35"/>
    </row>
    <row r="1669" spans="51:58" x14ac:dyDescent="0.25">
      <c r="AY1669" s="35"/>
      <c r="AZ1669" s="35"/>
      <c r="BA1669" s="35"/>
      <c r="BB1669" s="35"/>
      <c r="BC1669" s="35"/>
      <c r="BD1669" s="35"/>
      <c r="BE1669" s="35"/>
      <c r="BF1669" s="35"/>
    </row>
    <row r="1670" spans="51:58" x14ac:dyDescent="0.25">
      <c r="AY1670" s="35"/>
      <c r="AZ1670" s="35"/>
      <c r="BA1670" s="35"/>
      <c r="BB1670" s="35"/>
      <c r="BC1670" s="35"/>
      <c r="BD1670" s="35"/>
      <c r="BE1670" s="35"/>
      <c r="BF1670" s="35"/>
    </row>
    <row r="1671" spans="51:58" x14ac:dyDescent="0.25">
      <c r="AY1671" s="35"/>
      <c r="AZ1671" s="35"/>
      <c r="BA1671" s="35"/>
      <c r="BB1671" s="35"/>
      <c r="BC1671" s="35"/>
      <c r="BD1671" s="35"/>
      <c r="BE1671" s="35"/>
      <c r="BF1671" s="35"/>
    </row>
    <row r="1672" spans="51:58" x14ac:dyDescent="0.25">
      <c r="AY1672" s="35"/>
      <c r="AZ1672" s="35"/>
      <c r="BA1672" s="35"/>
      <c r="BB1672" s="35"/>
      <c r="BC1672" s="35"/>
      <c r="BD1672" s="35"/>
      <c r="BE1672" s="35"/>
      <c r="BF1672" s="35"/>
    </row>
    <row r="1673" spans="51:58" x14ac:dyDescent="0.25">
      <c r="AY1673" s="35"/>
      <c r="AZ1673" s="35"/>
      <c r="BA1673" s="35"/>
      <c r="BB1673" s="35"/>
      <c r="BC1673" s="35"/>
      <c r="BD1673" s="35"/>
      <c r="BE1673" s="35"/>
      <c r="BF1673" s="35"/>
    </row>
    <row r="1674" spans="51:58" x14ac:dyDescent="0.25">
      <c r="AY1674" s="35"/>
      <c r="AZ1674" s="35"/>
      <c r="BA1674" s="35"/>
      <c r="BB1674" s="35"/>
      <c r="BC1674" s="35"/>
      <c r="BD1674" s="35"/>
      <c r="BE1674" s="35"/>
      <c r="BF1674" s="35"/>
    </row>
    <row r="1675" spans="51:58" x14ac:dyDescent="0.25">
      <c r="AY1675" s="35"/>
      <c r="AZ1675" s="35"/>
      <c r="BA1675" s="35"/>
      <c r="BB1675" s="35"/>
      <c r="BC1675" s="35"/>
      <c r="BD1675" s="35"/>
      <c r="BE1675" s="35"/>
      <c r="BF1675" s="35"/>
    </row>
    <row r="1676" spans="51:58" x14ac:dyDescent="0.25">
      <c r="AY1676" s="35"/>
      <c r="AZ1676" s="35"/>
      <c r="BA1676" s="35"/>
      <c r="BB1676" s="35"/>
      <c r="BC1676" s="35"/>
      <c r="BD1676" s="35"/>
      <c r="BE1676" s="35"/>
      <c r="BF1676" s="35"/>
    </row>
    <row r="1677" spans="51:58" x14ac:dyDescent="0.25">
      <c r="AY1677" s="35"/>
      <c r="AZ1677" s="35"/>
      <c r="BA1677" s="35"/>
      <c r="BB1677" s="35"/>
      <c r="BC1677" s="35"/>
      <c r="BD1677" s="35"/>
      <c r="BE1677" s="35"/>
      <c r="BF1677" s="35"/>
    </row>
    <row r="1678" spans="51:58" x14ac:dyDescent="0.25">
      <c r="AY1678" s="35"/>
      <c r="AZ1678" s="35"/>
      <c r="BA1678" s="35"/>
      <c r="BB1678" s="35"/>
      <c r="BC1678" s="35"/>
      <c r="BD1678" s="35"/>
      <c r="BE1678" s="35"/>
      <c r="BF1678" s="35"/>
    </row>
    <row r="1679" spans="51:58" x14ac:dyDescent="0.25">
      <c r="AY1679" s="35"/>
      <c r="AZ1679" s="35"/>
      <c r="BA1679" s="35"/>
      <c r="BB1679" s="35"/>
      <c r="BC1679" s="35"/>
      <c r="BD1679" s="35"/>
      <c r="BE1679" s="35"/>
      <c r="BF1679" s="35"/>
    </row>
    <row r="1680" spans="51:58" x14ac:dyDescent="0.25">
      <c r="AY1680" s="35"/>
      <c r="AZ1680" s="35"/>
      <c r="BA1680" s="35"/>
      <c r="BB1680" s="35"/>
      <c r="BC1680" s="35"/>
      <c r="BD1680" s="35"/>
      <c r="BE1680" s="35"/>
      <c r="BF1680" s="35"/>
    </row>
    <row r="1681" spans="51:58" x14ac:dyDescent="0.25">
      <c r="AY1681" s="35"/>
      <c r="AZ1681" s="35"/>
      <c r="BA1681" s="35"/>
      <c r="BB1681" s="35"/>
      <c r="BC1681" s="35"/>
      <c r="BD1681" s="35"/>
      <c r="BE1681" s="35"/>
      <c r="BF1681" s="35"/>
    </row>
    <row r="1682" spans="51:58" x14ac:dyDescent="0.25">
      <c r="AY1682" s="35"/>
      <c r="AZ1682" s="35"/>
      <c r="BA1682" s="35"/>
      <c r="BB1682" s="35"/>
      <c r="BC1682" s="35"/>
      <c r="BD1682" s="35"/>
      <c r="BE1682" s="35"/>
      <c r="BF1682" s="35"/>
    </row>
    <row r="1683" spans="51:58" x14ac:dyDescent="0.25">
      <c r="AY1683" s="35"/>
      <c r="AZ1683" s="35"/>
      <c r="BA1683" s="35"/>
      <c r="BB1683" s="35"/>
      <c r="BC1683" s="35"/>
      <c r="BD1683" s="35"/>
      <c r="BE1683" s="35"/>
      <c r="BF1683" s="35"/>
    </row>
    <row r="1684" spans="51:58" x14ac:dyDescent="0.25">
      <c r="AY1684" s="35"/>
      <c r="AZ1684" s="35"/>
      <c r="BA1684" s="35"/>
      <c r="BB1684" s="35"/>
      <c r="BC1684" s="35"/>
      <c r="BD1684" s="35"/>
      <c r="BE1684" s="35"/>
      <c r="BF1684" s="35"/>
    </row>
    <row r="1685" spans="51:58" x14ac:dyDescent="0.25">
      <c r="AY1685" s="35"/>
      <c r="AZ1685" s="35"/>
      <c r="BA1685" s="35"/>
      <c r="BB1685" s="35"/>
      <c r="BC1685" s="35"/>
      <c r="BD1685" s="35"/>
      <c r="BE1685" s="35"/>
      <c r="BF1685" s="35"/>
    </row>
    <row r="1686" spans="51:58" x14ac:dyDescent="0.25">
      <c r="AY1686" s="35"/>
      <c r="AZ1686" s="35"/>
      <c r="BA1686" s="35"/>
      <c r="BB1686" s="35"/>
      <c r="BC1686" s="35"/>
      <c r="BD1686" s="35"/>
      <c r="BE1686" s="35"/>
      <c r="BF1686" s="35"/>
    </row>
    <row r="1687" spans="51:58" x14ac:dyDescent="0.25">
      <c r="AY1687" s="35"/>
      <c r="AZ1687" s="35"/>
      <c r="BA1687" s="35"/>
      <c r="BB1687" s="35"/>
      <c r="BC1687" s="35"/>
      <c r="BD1687" s="35"/>
      <c r="BE1687" s="35"/>
      <c r="BF1687" s="35"/>
    </row>
    <row r="1688" spans="51:58" x14ac:dyDescent="0.25">
      <c r="AY1688" s="35"/>
      <c r="AZ1688" s="35"/>
      <c r="BA1688" s="35"/>
      <c r="BB1688" s="35"/>
      <c r="BC1688" s="35"/>
      <c r="BD1688" s="35"/>
      <c r="BE1688" s="35"/>
      <c r="BF1688" s="35"/>
    </row>
    <row r="1689" spans="51:58" x14ac:dyDescent="0.25">
      <c r="AY1689" s="35"/>
      <c r="AZ1689" s="35"/>
      <c r="BA1689" s="35"/>
      <c r="BB1689" s="35"/>
      <c r="BC1689" s="35"/>
      <c r="BD1689" s="35"/>
      <c r="BE1689" s="35"/>
      <c r="BF1689" s="35"/>
    </row>
    <row r="1690" spans="51:58" x14ac:dyDescent="0.25">
      <c r="AY1690" s="35"/>
      <c r="AZ1690" s="35"/>
      <c r="BA1690" s="35"/>
      <c r="BB1690" s="35"/>
      <c r="BC1690" s="35"/>
      <c r="BD1690" s="35"/>
      <c r="BE1690" s="35"/>
      <c r="BF1690" s="35"/>
    </row>
    <row r="1691" spans="51:58" x14ac:dyDescent="0.25">
      <c r="AY1691" s="35"/>
      <c r="AZ1691" s="35"/>
      <c r="BA1691" s="35"/>
      <c r="BB1691" s="35"/>
      <c r="BC1691" s="35"/>
      <c r="BD1691" s="35"/>
      <c r="BE1691" s="35"/>
      <c r="BF1691" s="35"/>
    </row>
    <row r="1692" spans="51:58" x14ac:dyDescent="0.25">
      <c r="AY1692" s="35"/>
      <c r="AZ1692" s="35"/>
      <c r="BA1692" s="35"/>
      <c r="BB1692" s="35"/>
      <c r="BC1692" s="35"/>
      <c r="BD1692" s="35"/>
      <c r="BE1692" s="35"/>
      <c r="BF1692" s="35"/>
    </row>
    <row r="1693" spans="51:58" x14ac:dyDescent="0.25">
      <c r="AY1693" s="35"/>
      <c r="AZ1693" s="35"/>
      <c r="BA1693" s="35"/>
      <c r="BB1693" s="35"/>
      <c r="BC1693" s="35"/>
      <c r="BD1693" s="35"/>
      <c r="BE1693" s="35"/>
      <c r="BF1693" s="35"/>
    </row>
    <row r="1694" spans="51:58" x14ac:dyDescent="0.25">
      <c r="AY1694" s="35"/>
      <c r="AZ1694" s="35"/>
      <c r="BA1694" s="35"/>
      <c r="BB1694" s="35"/>
      <c r="BC1694" s="35"/>
      <c r="BD1694" s="35"/>
      <c r="BE1694" s="35"/>
      <c r="BF1694" s="35"/>
    </row>
    <row r="1695" spans="51:58" x14ac:dyDescent="0.25">
      <c r="AY1695" s="35"/>
      <c r="AZ1695" s="35"/>
      <c r="BA1695" s="35"/>
      <c r="BB1695" s="35"/>
      <c r="BC1695" s="35"/>
      <c r="BD1695" s="35"/>
      <c r="BE1695" s="35"/>
      <c r="BF1695" s="35"/>
    </row>
    <row r="1696" spans="51:58" x14ac:dyDescent="0.25">
      <c r="AY1696" s="35"/>
      <c r="AZ1696" s="35"/>
      <c r="BA1696" s="35"/>
      <c r="BB1696" s="35"/>
      <c r="BC1696" s="35"/>
      <c r="BD1696" s="35"/>
      <c r="BE1696" s="35"/>
      <c r="BF1696" s="35"/>
    </row>
    <row r="1697" spans="51:58" x14ac:dyDescent="0.25">
      <c r="AY1697" s="35"/>
      <c r="AZ1697" s="35"/>
      <c r="BA1697" s="35"/>
      <c r="BB1697" s="35"/>
      <c r="BC1697" s="35"/>
      <c r="BD1697" s="35"/>
      <c r="BE1697" s="35"/>
      <c r="BF1697" s="35"/>
    </row>
    <row r="1698" spans="51:58" x14ac:dyDescent="0.25">
      <c r="AY1698" s="35"/>
      <c r="AZ1698" s="35"/>
      <c r="BA1698" s="35"/>
      <c r="BB1698" s="35"/>
      <c r="BC1698" s="35"/>
      <c r="BD1698" s="35"/>
      <c r="BE1698" s="35"/>
      <c r="BF1698" s="35"/>
    </row>
    <row r="1699" spans="51:58" x14ac:dyDescent="0.25">
      <c r="AY1699" s="35"/>
      <c r="AZ1699" s="35"/>
      <c r="BA1699" s="35"/>
      <c r="BB1699" s="35"/>
      <c r="BC1699" s="35"/>
      <c r="BD1699" s="35"/>
      <c r="BE1699" s="35"/>
      <c r="BF1699" s="35"/>
    </row>
    <row r="1700" spans="51:58" x14ac:dyDescent="0.25">
      <c r="AY1700" s="35"/>
      <c r="AZ1700" s="35"/>
      <c r="BA1700" s="35"/>
      <c r="BB1700" s="35"/>
      <c r="BC1700" s="35"/>
      <c r="BD1700" s="35"/>
      <c r="BE1700" s="35"/>
      <c r="BF1700" s="35"/>
    </row>
    <row r="1701" spans="51:58" x14ac:dyDescent="0.25">
      <c r="AY1701" s="35"/>
      <c r="AZ1701" s="35"/>
      <c r="BA1701" s="35"/>
      <c r="BB1701" s="35"/>
      <c r="BC1701" s="35"/>
      <c r="BD1701" s="35"/>
      <c r="BE1701" s="35"/>
      <c r="BF1701" s="35"/>
    </row>
    <row r="1702" spans="51:58" x14ac:dyDescent="0.25">
      <c r="AY1702" s="35"/>
      <c r="AZ1702" s="35"/>
      <c r="BA1702" s="35"/>
      <c r="BB1702" s="35"/>
      <c r="BC1702" s="35"/>
      <c r="BD1702" s="35"/>
      <c r="BE1702" s="35"/>
      <c r="BF1702" s="35"/>
    </row>
    <row r="1703" spans="51:58" x14ac:dyDescent="0.25">
      <c r="AY1703" s="35"/>
      <c r="AZ1703" s="35"/>
      <c r="BA1703" s="35"/>
      <c r="BB1703" s="35"/>
      <c r="BC1703" s="35"/>
      <c r="BD1703" s="35"/>
      <c r="BE1703" s="35"/>
      <c r="BF1703" s="35"/>
    </row>
    <row r="1704" spans="51:58" x14ac:dyDescent="0.25">
      <c r="AY1704" s="35"/>
      <c r="AZ1704" s="35"/>
      <c r="BA1704" s="35"/>
      <c r="BB1704" s="35"/>
      <c r="BC1704" s="35"/>
      <c r="BD1704" s="35"/>
      <c r="BE1704" s="35"/>
      <c r="BF1704" s="35"/>
    </row>
    <row r="1705" spans="51:58" x14ac:dyDescent="0.25">
      <c r="AY1705" s="35"/>
      <c r="AZ1705" s="35"/>
      <c r="BA1705" s="35"/>
      <c r="BB1705" s="35"/>
      <c r="BC1705" s="35"/>
      <c r="BD1705" s="35"/>
      <c r="BE1705" s="35"/>
      <c r="BF1705" s="35"/>
    </row>
    <row r="1706" spans="51:58" x14ac:dyDescent="0.25">
      <c r="AY1706" s="35"/>
      <c r="AZ1706" s="35"/>
      <c r="BA1706" s="35"/>
      <c r="BB1706" s="35"/>
      <c r="BC1706" s="35"/>
      <c r="BD1706" s="35"/>
      <c r="BE1706" s="35"/>
      <c r="BF1706" s="35"/>
    </row>
    <row r="1707" spans="51:58" x14ac:dyDescent="0.25">
      <c r="AY1707" s="35"/>
      <c r="AZ1707" s="35"/>
      <c r="BA1707" s="35"/>
      <c r="BB1707" s="35"/>
      <c r="BC1707" s="35"/>
      <c r="BD1707" s="35"/>
      <c r="BE1707" s="35"/>
      <c r="BF1707" s="35"/>
    </row>
    <row r="1708" spans="51:58" x14ac:dyDescent="0.25">
      <c r="AY1708" s="35"/>
      <c r="AZ1708" s="35"/>
      <c r="BA1708" s="35"/>
      <c r="BB1708" s="35"/>
      <c r="BC1708" s="35"/>
      <c r="BD1708" s="35"/>
      <c r="BE1708" s="35"/>
      <c r="BF1708" s="35"/>
    </row>
    <row r="1709" spans="51:58" x14ac:dyDescent="0.25">
      <c r="AY1709" s="35"/>
      <c r="AZ1709" s="35"/>
      <c r="BA1709" s="35"/>
      <c r="BB1709" s="35"/>
      <c r="BC1709" s="35"/>
      <c r="BD1709" s="35"/>
      <c r="BE1709" s="35"/>
      <c r="BF1709" s="35"/>
    </row>
    <row r="1710" spans="51:58" x14ac:dyDescent="0.25">
      <c r="AY1710" s="35"/>
      <c r="AZ1710" s="35"/>
      <c r="BA1710" s="35"/>
      <c r="BB1710" s="35"/>
      <c r="BC1710" s="35"/>
      <c r="BD1710" s="35"/>
      <c r="BE1710" s="35"/>
      <c r="BF1710" s="35"/>
    </row>
    <row r="1711" spans="51:58" x14ac:dyDescent="0.25">
      <c r="AY1711" s="35"/>
      <c r="AZ1711" s="35"/>
      <c r="BA1711" s="35"/>
      <c r="BB1711" s="35"/>
      <c r="BC1711" s="35"/>
      <c r="BD1711" s="35"/>
      <c r="BE1711" s="35"/>
      <c r="BF1711" s="35"/>
    </row>
    <row r="1712" spans="51:58" x14ac:dyDescent="0.25">
      <c r="AY1712" s="35"/>
      <c r="AZ1712" s="35"/>
      <c r="BA1712" s="35"/>
      <c r="BB1712" s="35"/>
      <c r="BC1712" s="35"/>
      <c r="BD1712" s="35"/>
      <c r="BE1712" s="35"/>
      <c r="BF1712" s="35"/>
    </row>
    <row r="1713" spans="51:58" x14ac:dyDescent="0.25">
      <c r="AY1713" s="35"/>
      <c r="AZ1713" s="35"/>
      <c r="BA1713" s="35"/>
      <c r="BB1713" s="35"/>
      <c r="BC1713" s="35"/>
      <c r="BD1713" s="35"/>
      <c r="BE1713" s="35"/>
      <c r="BF1713" s="35"/>
    </row>
    <row r="1714" spans="51:58" x14ac:dyDescent="0.25">
      <c r="AY1714" s="35"/>
      <c r="AZ1714" s="35"/>
      <c r="BA1714" s="35"/>
      <c r="BB1714" s="35"/>
      <c r="BC1714" s="35"/>
      <c r="BD1714" s="35"/>
      <c r="BE1714" s="35"/>
      <c r="BF1714" s="35"/>
    </row>
    <row r="1715" spans="51:58" x14ac:dyDescent="0.25">
      <c r="AY1715" s="35"/>
      <c r="AZ1715" s="35"/>
      <c r="BA1715" s="35"/>
      <c r="BB1715" s="35"/>
      <c r="BC1715" s="35"/>
      <c r="BD1715" s="35"/>
      <c r="BE1715" s="35"/>
      <c r="BF1715" s="35"/>
    </row>
    <row r="1716" spans="51:58" x14ac:dyDescent="0.25">
      <c r="AY1716" s="35"/>
      <c r="AZ1716" s="35"/>
      <c r="BA1716" s="35"/>
      <c r="BB1716" s="35"/>
      <c r="BC1716" s="35"/>
      <c r="BD1716" s="35"/>
      <c r="BE1716" s="35"/>
      <c r="BF1716" s="35"/>
    </row>
    <row r="1717" spans="51:58" x14ac:dyDescent="0.25">
      <c r="AY1717" s="35"/>
      <c r="AZ1717" s="35"/>
      <c r="BA1717" s="35"/>
      <c r="BB1717" s="35"/>
      <c r="BC1717" s="35"/>
      <c r="BD1717" s="35"/>
      <c r="BE1717" s="35"/>
      <c r="BF1717" s="35"/>
    </row>
    <row r="1718" spans="51:58" x14ac:dyDescent="0.25">
      <c r="AY1718" s="35"/>
      <c r="AZ1718" s="35"/>
      <c r="BA1718" s="35"/>
      <c r="BB1718" s="35"/>
      <c r="BC1718" s="35"/>
      <c r="BD1718" s="35"/>
      <c r="BE1718" s="35"/>
      <c r="BF1718" s="35"/>
    </row>
    <row r="1719" spans="51:58" x14ac:dyDescent="0.25">
      <c r="AY1719" s="35"/>
      <c r="AZ1719" s="35"/>
      <c r="BA1719" s="35"/>
      <c r="BB1719" s="35"/>
      <c r="BC1719" s="35"/>
      <c r="BD1719" s="35"/>
      <c r="BE1719" s="35"/>
      <c r="BF1719" s="35"/>
    </row>
    <row r="1720" spans="51:58" x14ac:dyDescent="0.25">
      <c r="AY1720" s="35"/>
      <c r="AZ1720" s="35"/>
      <c r="BA1720" s="35"/>
      <c r="BB1720" s="35"/>
      <c r="BC1720" s="35"/>
      <c r="BD1720" s="35"/>
      <c r="BE1720" s="35"/>
      <c r="BF1720" s="35"/>
    </row>
    <row r="1721" spans="51:58" x14ac:dyDescent="0.25">
      <c r="AY1721" s="35"/>
      <c r="AZ1721" s="35"/>
      <c r="BA1721" s="35"/>
      <c r="BB1721" s="35"/>
      <c r="BC1721" s="35"/>
      <c r="BD1721" s="35"/>
      <c r="BE1721" s="35"/>
      <c r="BF1721" s="35"/>
    </row>
    <row r="1722" spans="51:58" x14ac:dyDescent="0.25">
      <c r="AY1722" s="35"/>
      <c r="AZ1722" s="35"/>
      <c r="BA1722" s="35"/>
      <c r="BB1722" s="35"/>
      <c r="BC1722" s="35"/>
      <c r="BD1722" s="35"/>
      <c r="BE1722" s="35"/>
      <c r="BF1722" s="35"/>
    </row>
    <row r="1723" spans="51:58" x14ac:dyDescent="0.25">
      <c r="AY1723" s="35"/>
      <c r="AZ1723" s="35"/>
      <c r="BA1723" s="35"/>
      <c r="BB1723" s="35"/>
      <c r="BC1723" s="35"/>
      <c r="BD1723" s="35"/>
      <c r="BE1723" s="35"/>
      <c r="BF1723" s="35"/>
    </row>
    <row r="1724" spans="51:58" x14ac:dyDescent="0.25">
      <c r="AY1724" s="35"/>
      <c r="AZ1724" s="35"/>
      <c r="BA1724" s="35"/>
      <c r="BB1724" s="35"/>
      <c r="BC1724" s="35"/>
      <c r="BD1724" s="35"/>
      <c r="BE1724" s="35"/>
      <c r="BF1724" s="35"/>
    </row>
    <row r="1725" spans="51:58" x14ac:dyDescent="0.25">
      <c r="AY1725" s="35"/>
      <c r="AZ1725" s="35"/>
      <c r="BA1725" s="35"/>
      <c r="BB1725" s="35"/>
      <c r="BC1725" s="35"/>
      <c r="BD1725" s="35"/>
      <c r="BE1725" s="35"/>
      <c r="BF1725" s="35"/>
    </row>
    <row r="1726" spans="51:58" x14ac:dyDescent="0.25">
      <c r="AY1726" s="35"/>
      <c r="AZ1726" s="35"/>
      <c r="BA1726" s="35"/>
      <c r="BB1726" s="35"/>
      <c r="BC1726" s="35"/>
      <c r="BD1726" s="35"/>
      <c r="BE1726" s="35"/>
      <c r="BF1726" s="35"/>
    </row>
    <row r="1727" spans="51:58" x14ac:dyDescent="0.25">
      <c r="AY1727" s="35"/>
      <c r="AZ1727" s="35"/>
      <c r="BA1727" s="35"/>
      <c r="BB1727" s="35"/>
      <c r="BC1727" s="35"/>
      <c r="BD1727" s="35"/>
      <c r="BE1727" s="35"/>
      <c r="BF1727" s="35"/>
    </row>
    <row r="1728" spans="51:58" x14ac:dyDescent="0.25">
      <c r="AY1728" s="35"/>
      <c r="AZ1728" s="35"/>
      <c r="BA1728" s="35"/>
      <c r="BB1728" s="35"/>
      <c r="BC1728" s="35"/>
      <c r="BD1728" s="35"/>
      <c r="BE1728" s="35"/>
      <c r="BF1728" s="35"/>
    </row>
    <row r="1729" spans="51:58" x14ac:dyDescent="0.25">
      <c r="AY1729" s="35"/>
      <c r="AZ1729" s="35"/>
      <c r="BA1729" s="35"/>
      <c r="BB1729" s="35"/>
      <c r="BC1729" s="35"/>
      <c r="BD1729" s="35"/>
      <c r="BE1729" s="35"/>
      <c r="BF1729" s="35"/>
    </row>
    <row r="1730" spans="51:58" x14ac:dyDescent="0.25">
      <c r="AY1730" s="35"/>
      <c r="AZ1730" s="35"/>
      <c r="BA1730" s="35"/>
      <c r="BB1730" s="35"/>
      <c r="BC1730" s="35"/>
      <c r="BD1730" s="35"/>
      <c r="BE1730" s="35"/>
      <c r="BF1730" s="35"/>
    </row>
    <row r="1731" spans="51:58" x14ac:dyDescent="0.25">
      <c r="AY1731" s="35"/>
      <c r="AZ1731" s="35"/>
      <c r="BA1731" s="35"/>
      <c r="BB1731" s="35"/>
      <c r="BC1731" s="35"/>
      <c r="BD1731" s="35"/>
      <c r="BE1731" s="35"/>
      <c r="BF1731" s="35"/>
    </row>
    <row r="1732" spans="51:58" x14ac:dyDescent="0.25">
      <c r="AY1732" s="35"/>
      <c r="AZ1732" s="35"/>
      <c r="BA1732" s="35"/>
      <c r="BB1732" s="35"/>
      <c r="BC1732" s="35"/>
      <c r="BD1732" s="35"/>
      <c r="BE1732" s="35"/>
      <c r="BF1732" s="35"/>
    </row>
    <row r="1733" spans="51:58" x14ac:dyDescent="0.25">
      <c r="AY1733" s="35"/>
      <c r="AZ1733" s="35"/>
      <c r="BA1733" s="35"/>
      <c r="BB1733" s="35"/>
      <c r="BC1733" s="35"/>
      <c r="BD1733" s="35"/>
      <c r="BE1733" s="35"/>
      <c r="BF1733" s="35"/>
    </row>
    <row r="1734" spans="51:58" x14ac:dyDescent="0.25">
      <c r="AY1734" s="35"/>
      <c r="AZ1734" s="35"/>
      <c r="BA1734" s="35"/>
      <c r="BB1734" s="35"/>
      <c r="BC1734" s="35"/>
      <c r="BD1734" s="35"/>
      <c r="BE1734" s="35"/>
      <c r="BF1734" s="35"/>
    </row>
    <row r="1735" spans="51:58" x14ac:dyDescent="0.25">
      <c r="AY1735" s="35"/>
      <c r="AZ1735" s="35"/>
      <c r="BA1735" s="35"/>
      <c r="BB1735" s="35"/>
      <c r="BC1735" s="35"/>
      <c r="BD1735" s="35"/>
      <c r="BE1735" s="35"/>
      <c r="BF1735" s="35"/>
    </row>
    <row r="1736" spans="51:58" x14ac:dyDescent="0.25">
      <c r="AY1736" s="35"/>
      <c r="AZ1736" s="35"/>
      <c r="BA1736" s="35"/>
      <c r="BB1736" s="35"/>
      <c r="BC1736" s="35"/>
      <c r="BD1736" s="35"/>
      <c r="BE1736" s="35"/>
      <c r="BF1736" s="35"/>
    </row>
    <row r="1737" spans="51:58" x14ac:dyDescent="0.25">
      <c r="AY1737" s="35"/>
      <c r="AZ1737" s="35"/>
      <c r="BA1737" s="35"/>
      <c r="BB1737" s="35"/>
      <c r="BC1737" s="35"/>
      <c r="BD1737" s="35"/>
      <c r="BE1737" s="35"/>
      <c r="BF1737" s="35"/>
    </row>
    <row r="1738" spans="51:58" x14ac:dyDescent="0.25">
      <c r="AY1738" s="35"/>
      <c r="AZ1738" s="35"/>
      <c r="BA1738" s="35"/>
      <c r="BB1738" s="35"/>
      <c r="BC1738" s="35"/>
      <c r="BD1738" s="35"/>
      <c r="BE1738" s="35"/>
      <c r="BF1738" s="35"/>
    </row>
    <row r="1739" spans="51:58" x14ac:dyDescent="0.25">
      <c r="AY1739" s="35"/>
      <c r="AZ1739" s="35"/>
      <c r="BA1739" s="35"/>
      <c r="BB1739" s="35"/>
      <c r="BC1739" s="35"/>
      <c r="BD1739" s="35"/>
      <c r="BE1739" s="35"/>
      <c r="BF1739" s="35"/>
    </row>
    <row r="1740" spans="51:58" x14ac:dyDescent="0.25">
      <c r="AY1740" s="35"/>
      <c r="AZ1740" s="35"/>
      <c r="BA1740" s="35"/>
      <c r="BB1740" s="35"/>
      <c r="BC1740" s="35"/>
      <c r="BD1740" s="35"/>
      <c r="BE1740" s="35"/>
      <c r="BF1740" s="35"/>
    </row>
    <row r="1741" spans="51:58" x14ac:dyDescent="0.25">
      <c r="AY1741" s="35"/>
      <c r="AZ1741" s="35"/>
      <c r="BA1741" s="35"/>
      <c r="BB1741" s="35"/>
      <c r="BC1741" s="35"/>
      <c r="BD1741" s="35"/>
      <c r="BE1741" s="35"/>
      <c r="BF1741" s="35"/>
    </row>
    <row r="1742" spans="51:58" x14ac:dyDescent="0.25">
      <c r="AY1742" s="35"/>
      <c r="AZ1742" s="35"/>
      <c r="BA1742" s="35"/>
      <c r="BB1742" s="35"/>
      <c r="BC1742" s="35"/>
      <c r="BD1742" s="35"/>
      <c r="BE1742" s="35"/>
      <c r="BF1742" s="35"/>
    </row>
    <row r="1743" spans="51:58" x14ac:dyDescent="0.25">
      <c r="AY1743" s="35"/>
      <c r="AZ1743" s="35"/>
      <c r="BA1743" s="35"/>
      <c r="BB1743" s="35"/>
      <c r="BC1743" s="35"/>
      <c r="BD1743" s="35"/>
      <c r="BE1743" s="35"/>
      <c r="BF1743" s="35"/>
    </row>
    <row r="1744" spans="51:58" x14ac:dyDescent="0.25">
      <c r="AY1744" s="35"/>
      <c r="AZ1744" s="35"/>
      <c r="BA1744" s="35"/>
      <c r="BB1744" s="35"/>
      <c r="BC1744" s="35"/>
      <c r="BD1744" s="35"/>
      <c r="BE1744" s="35"/>
      <c r="BF1744" s="35"/>
    </row>
    <row r="1745" spans="51:58" x14ac:dyDescent="0.25">
      <c r="AY1745" s="35"/>
      <c r="AZ1745" s="35"/>
      <c r="BA1745" s="35"/>
      <c r="BB1745" s="35"/>
      <c r="BC1745" s="35"/>
      <c r="BD1745" s="35"/>
      <c r="BE1745" s="35"/>
      <c r="BF1745" s="35"/>
    </row>
    <row r="1746" spans="51:58" x14ac:dyDescent="0.25">
      <c r="AY1746" s="35"/>
      <c r="AZ1746" s="35"/>
      <c r="BA1746" s="35"/>
      <c r="BB1746" s="35"/>
      <c r="BC1746" s="35"/>
      <c r="BD1746" s="35"/>
      <c r="BE1746" s="35"/>
      <c r="BF1746" s="35"/>
    </row>
    <row r="1747" spans="51:58" x14ac:dyDescent="0.25">
      <c r="AY1747" s="35"/>
      <c r="AZ1747" s="35"/>
      <c r="BA1747" s="35"/>
      <c r="BB1747" s="35"/>
      <c r="BC1747" s="35"/>
      <c r="BD1747" s="35"/>
      <c r="BE1747" s="35"/>
      <c r="BF1747" s="35"/>
    </row>
    <row r="1748" spans="51:58" x14ac:dyDescent="0.25">
      <c r="AY1748" s="35"/>
      <c r="AZ1748" s="35"/>
      <c r="BA1748" s="35"/>
      <c r="BB1748" s="35"/>
      <c r="BC1748" s="35"/>
      <c r="BD1748" s="35"/>
      <c r="BE1748" s="35"/>
      <c r="BF1748" s="35"/>
    </row>
    <row r="1749" spans="51:58" x14ac:dyDescent="0.25">
      <c r="AY1749" s="35"/>
      <c r="AZ1749" s="35"/>
      <c r="BA1749" s="35"/>
      <c r="BB1749" s="35"/>
      <c r="BC1749" s="35"/>
      <c r="BD1749" s="35"/>
      <c r="BE1749" s="35"/>
      <c r="BF1749" s="35"/>
    </row>
    <row r="1750" spans="51:58" x14ac:dyDescent="0.25">
      <c r="AY1750" s="35"/>
      <c r="AZ1750" s="35"/>
      <c r="BA1750" s="35"/>
      <c r="BB1750" s="35"/>
      <c r="BC1750" s="35"/>
      <c r="BD1750" s="35"/>
      <c r="BE1750" s="35"/>
      <c r="BF1750" s="35"/>
    </row>
    <row r="1751" spans="51:58" x14ac:dyDescent="0.25">
      <c r="AY1751" s="35"/>
      <c r="AZ1751" s="35"/>
      <c r="BA1751" s="35"/>
      <c r="BB1751" s="35"/>
      <c r="BC1751" s="35"/>
      <c r="BD1751" s="35"/>
      <c r="BE1751" s="35"/>
      <c r="BF1751" s="35"/>
    </row>
    <row r="1752" spans="51:58" x14ac:dyDescent="0.25">
      <c r="AY1752" s="35"/>
      <c r="AZ1752" s="35"/>
      <c r="BA1752" s="35"/>
      <c r="BB1752" s="35"/>
      <c r="BC1752" s="35"/>
      <c r="BD1752" s="35"/>
      <c r="BE1752" s="35"/>
      <c r="BF1752" s="35"/>
    </row>
    <row r="1753" spans="51:58" x14ac:dyDescent="0.25">
      <c r="AY1753" s="35"/>
      <c r="AZ1753" s="35"/>
      <c r="BA1753" s="35"/>
      <c r="BB1753" s="35"/>
      <c r="BC1753" s="35"/>
      <c r="BD1753" s="35"/>
      <c r="BE1753" s="35"/>
      <c r="BF1753" s="35"/>
    </row>
    <row r="1754" spans="51:58" x14ac:dyDescent="0.25">
      <c r="AY1754" s="35"/>
      <c r="AZ1754" s="35"/>
      <c r="BA1754" s="35"/>
      <c r="BB1754" s="35"/>
      <c r="BC1754" s="35"/>
      <c r="BD1754" s="35"/>
      <c r="BE1754" s="35"/>
      <c r="BF1754" s="35"/>
    </row>
    <row r="1755" spans="51:58" x14ac:dyDescent="0.25">
      <c r="AY1755" s="35"/>
      <c r="AZ1755" s="35"/>
      <c r="BA1755" s="35"/>
      <c r="BB1755" s="35"/>
      <c r="BC1755" s="35"/>
      <c r="BD1755" s="35"/>
      <c r="BE1755" s="35"/>
      <c r="BF1755" s="35"/>
    </row>
    <row r="1756" spans="51:58" x14ac:dyDescent="0.25">
      <c r="AY1756" s="35"/>
      <c r="AZ1756" s="35"/>
      <c r="BA1756" s="35"/>
      <c r="BB1756" s="35"/>
      <c r="BC1756" s="35"/>
      <c r="BD1756" s="35"/>
      <c r="BE1756" s="35"/>
      <c r="BF1756" s="35"/>
    </row>
    <row r="1757" spans="51:58" x14ac:dyDescent="0.25">
      <c r="AY1757" s="35"/>
      <c r="AZ1757" s="35"/>
      <c r="BA1757" s="35"/>
      <c r="BB1757" s="35"/>
      <c r="BC1757" s="35"/>
      <c r="BD1757" s="35"/>
      <c r="BE1757" s="35"/>
      <c r="BF1757" s="35"/>
    </row>
    <row r="1758" spans="51:58" x14ac:dyDescent="0.25">
      <c r="AY1758" s="35"/>
      <c r="AZ1758" s="35"/>
      <c r="BA1758" s="35"/>
      <c r="BB1758" s="35"/>
      <c r="BC1758" s="35"/>
      <c r="BD1758" s="35"/>
      <c r="BE1758" s="35"/>
      <c r="BF1758" s="35"/>
    </row>
    <row r="1759" spans="51:58" x14ac:dyDescent="0.25">
      <c r="AY1759" s="35"/>
      <c r="AZ1759" s="35"/>
      <c r="BA1759" s="35"/>
      <c r="BB1759" s="35"/>
      <c r="BC1759" s="35"/>
      <c r="BD1759" s="35"/>
      <c r="BE1759" s="35"/>
      <c r="BF1759" s="35"/>
    </row>
    <row r="1760" spans="51:58" x14ac:dyDescent="0.25">
      <c r="AY1760" s="35"/>
      <c r="AZ1760" s="35"/>
      <c r="BA1760" s="35"/>
      <c r="BB1760" s="35"/>
      <c r="BC1760" s="35"/>
      <c r="BD1760" s="35"/>
      <c r="BE1760" s="35"/>
      <c r="BF1760" s="35"/>
    </row>
    <row r="1761" spans="51:58" x14ac:dyDescent="0.25">
      <c r="AY1761" s="35"/>
      <c r="AZ1761" s="35"/>
      <c r="BA1761" s="35"/>
      <c r="BB1761" s="35"/>
      <c r="BC1761" s="35"/>
      <c r="BD1761" s="35"/>
      <c r="BE1761" s="35"/>
      <c r="BF1761" s="35"/>
    </row>
    <row r="1762" spans="51:58" x14ac:dyDescent="0.25">
      <c r="AY1762" s="35"/>
      <c r="AZ1762" s="35"/>
      <c r="BA1762" s="35"/>
      <c r="BB1762" s="35"/>
      <c r="BC1762" s="35"/>
      <c r="BD1762" s="35"/>
      <c r="BE1762" s="35"/>
      <c r="BF1762" s="35"/>
    </row>
    <row r="1763" spans="51:58" x14ac:dyDescent="0.25">
      <c r="AY1763" s="35"/>
      <c r="AZ1763" s="35"/>
      <c r="BA1763" s="35"/>
      <c r="BB1763" s="35"/>
      <c r="BC1763" s="35"/>
      <c r="BD1763" s="35"/>
      <c r="BE1763" s="35"/>
      <c r="BF1763" s="35"/>
    </row>
    <row r="1764" spans="51:58" x14ac:dyDescent="0.25">
      <c r="AY1764" s="35"/>
      <c r="AZ1764" s="35"/>
      <c r="BA1764" s="35"/>
      <c r="BB1764" s="35"/>
      <c r="BC1764" s="35"/>
      <c r="BD1764" s="35"/>
      <c r="BE1764" s="35"/>
      <c r="BF1764" s="35"/>
    </row>
    <row r="1765" spans="51:58" x14ac:dyDescent="0.25">
      <c r="AY1765" s="35"/>
      <c r="AZ1765" s="35"/>
      <c r="BA1765" s="35"/>
      <c r="BB1765" s="35"/>
      <c r="BC1765" s="35"/>
      <c r="BD1765" s="35"/>
      <c r="BE1765" s="35"/>
      <c r="BF1765" s="35"/>
    </row>
    <row r="1766" spans="51:58" x14ac:dyDescent="0.25">
      <c r="AY1766" s="35"/>
      <c r="AZ1766" s="35"/>
      <c r="BA1766" s="35"/>
      <c r="BB1766" s="35"/>
      <c r="BC1766" s="35"/>
      <c r="BD1766" s="35"/>
      <c r="BE1766" s="35"/>
      <c r="BF1766" s="35"/>
    </row>
    <row r="1767" spans="51:58" x14ac:dyDescent="0.25">
      <c r="AY1767" s="35"/>
      <c r="AZ1767" s="35"/>
      <c r="BA1767" s="35"/>
      <c r="BB1767" s="35"/>
      <c r="BC1767" s="35"/>
      <c r="BD1767" s="35"/>
      <c r="BE1767" s="35"/>
      <c r="BF1767" s="35"/>
    </row>
    <row r="1768" spans="51:58" x14ac:dyDescent="0.25">
      <c r="AY1768" s="35"/>
      <c r="AZ1768" s="35"/>
      <c r="BA1768" s="35"/>
      <c r="BB1768" s="35"/>
      <c r="BC1768" s="35"/>
      <c r="BD1768" s="35"/>
      <c r="BE1768" s="35"/>
      <c r="BF1768" s="35"/>
    </row>
    <row r="1769" spans="51:58" x14ac:dyDescent="0.25">
      <c r="AY1769" s="35"/>
      <c r="AZ1769" s="35"/>
      <c r="BA1769" s="35"/>
      <c r="BB1769" s="35"/>
      <c r="BC1769" s="35"/>
      <c r="BD1769" s="35"/>
      <c r="BE1769" s="35"/>
      <c r="BF1769" s="35"/>
    </row>
    <row r="1770" spans="51:58" x14ac:dyDescent="0.25">
      <c r="AY1770" s="35"/>
      <c r="AZ1770" s="35"/>
      <c r="BA1770" s="35"/>
      <c r="BB1770" s="35"/>
      <c r="BC1770" s="35"/>
      <c r="BD1770" s="35"/>
      <c r="BE1770" s="35"/>
      <c r="BF1770" s="35"/>
    </row>
    <row r="1771" spans="51:58" x14ac:dyDescent="0.25">
      <c r="AY1771" s="35"/>
      <c r="AZ1771" s="35"/>
      <c r="BA1771" s="35"/>
      <c r="BB1771" s="35"/>
      <c r="BC1771" s="35"/>
      <c r="BD1771" s="35"/>
      <c r="BE1771" s="35"/>
      <c r="BF1771" s="35"/>
    </row>
    <row r="1772" spans="51:58" x14ac:dyDescent="0.25">
      <c r="AY1772" s="35"/>
      <c r="AZ1772" s="35"/>
      <c r="BA1772" s="35"/>
      <c r="BB1772" s="35"/>
      <c r="BC1772" s="35"/>
      <c r="BD1772" s="35"/>
      <c r="BE1772" s="35"/>
      <c r="BF1772" s="35"/>
    </row>
    <row r="1773" spans="51:58" x14ac:dyDescent="0.25">
      <c r="AY1773" s="35"/>
      <c r="AZ1773" s="35"/>
      <c r="BA1773" s="35"/>
      <c r="BB1773" s="35"/>
      <c r="BC1773" s="35"/>
      <c r="BD1773" s="35"/>
      <c r="BE1773" s="35"/>
      <c r="BF1773" s="35"/>
    </row>
    <row r="1774" spans="51:58" x14ac:dyDescent="0.25">
      <c r="AY1774" s="35"/>
      <c r="AZ1774" s="35"/>
      <c r="BA1774" s="35"/>
      <c r="BB1774" s="35"/>
      <c r="BC1774" s="35"/>
      <c r="BD1774" s="35"/>
      <c r="BE1774" s="35"/>
      <c r="BF1774" s="35"/>
    </row>
    <row r="1775" spans="51:58" x14ac:dyDescent="0.25">
      <c r="AY1775" s="35"/>
      <c r="AZ1775" s="35"/>
      <c r="BA1775" s="35"/>
      <c r="BB1775" s="35"/>
      <c r="BC1775" s="35"/>
      <c r="BD1775" s="35"/>
      <c r="BE1775" s="35"/>
      <c r="BF1775" s="35"/>
    </row>
    <row r="1776" spans="51:58" x14ac:dyDescent="0.25">
      <c r="AY1776" s="35"/>
      <c r="AZ1776" s="35"/>
      <c r="BA1776" s="35"/>
      <c r="BB1776" s="35"/>
      <c r="BC1776" s="35"/>
      <c r="BD1776" s="35"/>
      <c r="BE1776" s="35"/>
      <c r="BF1776" s="35"/>
    </row>
    <row r="1777" spans="51:58" x14ac:dyDescent="0.25">
      <c r="AY1777" s="35"/>
      <c r="AZ1777" s="35"/>
      <c r="BA1777" s="35"/>
      <c r="BB1777" s="35"/>
      <c r="BC1777" s="35"/>
      <c r="BD1777" s="35"/>
      <c r="BE1777" s="35"/>
      <c r="BF1777" s="35"/>
    </row>
    <row r="1778" spans="51:58" x14ac:dyDescent="0.25">
      <c r="AY1778" s="35"/>
      <c r="AZ1778" s="35"/>
      <c r="BA1778" s="35"/>
      <c r="BB1778" s="35"/>
      <c r="BC1778" s="35"/>
      <c r="BD1778" s="35"/>
      <c r="BE1778" s="35"/>
      <c r="BF1778" s="35"/>
    </row>
    <row r="1779" spans="51:58" x14ac:dyDescent="0.25">
      <c r="AY1779" s="35"/>
      <c r="AZ1779" s="35"/>
      <c r="BA1779" s="35"/>
      <c r="BB1779" s="35"/>
      <c r="BC1779" s="35"/>
      <c r="BD1779" s="35"/>
      <c r="BE1779" s="35"/>
      <c r="BF1779" s="35"/>
    </row>
    <row r="1780" spans="51:58" x14ac:dyDescent="0.25">
      <c r="AY1780" s="35"/>
      <c r="AZ1780" s="35"/>
      <c r="BA1780" s="35"/>
      <c r="BB1780" s="35"/>
      <c r="BC1780" s="35"/>
      <c r="BD1780" s="35"/>
      <c r="BE1780" s="35"/>
      <c r="BF1780" s="35"/>
    </row>
    <row r="1781" spans="51:58" x14ac:dyDescent="0.25">
      <c r="AY1781" s="35"/>
      <c r="AZ1781" s="35"/>
      <c r="BA1781" s="35"/>
      <c r="BB1781" s="35"/>
      <c r="BC1781" s="35"/>
      <c r="BD1781" s="35"/>
      <c r="BE1781" s="35"/>
      <c r="BF1781" s="35"/>
    </row>
    <row r="1782" spans="51:58" x14ac:dyDescent="0.25">
      <c r="AY1782" s="35"/>
      <c r="AZ1782" s="35"/>
      <c r="BA1782" s="35"/>
      <c r="BB1782" s="35"/>
      <c r="BC1782" s="35"/>
      <c r="BD1782" s="35"/>
      <c r="BE1782" s="35"/>
      <c r="BF1782" s="35"/>
    </row>
    <row r="1783" spans="51:58" x14ac:dyDescent="0.25">
      <c r="AY1783" s="35"/>
      <c r="AZ1783" s="35"/>
      <c r="BA1783" s="35"/>
      <c r="BB1783" s="35"/>
      <c r="BC1783" s="35"/>
      <c r="BD1783" s="35"/>
      <c r="BE1783" s="35"/>
      <c r="BF1783" s="35"/>
    </row>
    <row r="1784" spans="51:58" x14ac:dyDescent="0.25">
      <c r="AY1784" s="35"/>
      <c r="AZ1784" s="35"/>
      <c r="BA1784" s="35"/>
      <c r="BB1784" s="35"/>
      <c r="BC1784" s="35"/>
      <c r="BD1784" s="35"/>
      <c r="BE1784" s="35"/>
      <c r="BF1784" s="35"/>
    </row>
    <row r="1785" spans="51:58" x14ac:dyDescent="0.25">
      <c r="AY1785" s="35"/>
      <c r="AZ1785" s="35"/>
      <c r="BA1785" s="35"/>
      <c r="BB1785" s="35"/>
      <c r="BC1785" s="35"/>
      <c r="BD1785" s="35"/>
      <c r="BE1785" s="35"/>
      <c r="BF1785" s="35"/>
    </row>
    <row r="1786" spans="51:58" x14ac:dyDescent="0.25">
      <c r="AY1786" s="35"/>
      <c r="AZ1786" s="35"/>
      <c r="BA1786" s="35"/>
      <c r="BB1786" s="35"/>
      <c r="BC1786" s="35"/>
      <c r="BD1786" s="35"/>
      <c r="BE1786" s="35"/>
      <c r="BF1786" s="35"/>
    </row>
    <row r="1787" spans="51:58" x14ac:dyDescent="0.25">
      <c r="AY1787" s="35"/>
      <c r="AZ1787" s="35"/>
      <c r="BA1787" s="35"/>
      <c r="BB1787" s="35"/>
      <c r="BC1787" s="35"/>
      <c r="BD1787" s="35"/>
      <c r="BE1787" s="35"/>
      <c r="BF1787" s="35"/>
    </row>
    <row r="1788" spans="51:58" x14ac:dyDescent="0.25">
      <c r="AY1788" s="35"/>
      <c r="AZ1788" s="35"/>
      <c r="BA1788" s="35"/>
      <c r="BB1788" s="35"/>
      <c r="BC1788" s="35"/>
      <c r="BD1788" s="35"/>
      <c r="BE1788" s="35"/>
      <c r="BF1788" s="35"/>
    </row>
    <row r="1789" spans="51:58" x14ac:dyDescent="0.25">
      <c r="AY1789" s="35"/>
      <c r="AZ1789" s="35"/>
      <c r="BA1789" s="35"/>
      <c r="BB1789" s="35"/>
      <c r="BC1789" s="35"/>
      <c r="BD1789" s="35"/>
      <c r="BE1789" s="35"/>
      <c r="BF1789" s="35"/>
    </row>
    <row r="1790" spans="51:58" x14ac:dyDescent="0.25">
      <c r="AY1790" s="35"/>
      <c r="AZ1790" s="35"/>
      <c r="BA1790" s="35"/>
      <c r="BB1790" s="35"/>
      <c r="BC1790" s="35"/>
      <c r="BD1790" s="35"/>
      <c r="BE1790" s="35"/>
      <c r="BF1790" s="35"/>
    </row>
    <row r="1791" spans="51:58" x14ac:dyDescent="0.25">
      <c r="AY1791" s="35"/>
      <c r="AZ1791" s="35"/>
      <c r="BA1791" s="35"/>
      <c r="BB1791" s="35"/>
      <c r="BC1791" s="35"/>
      <c r="BD1791" s="35"/>
      <c r="BE1791" s="35"/>
      <c r="BF1791" s="35"/>
    </row>
    <row r="1792" spans="51:58" x14ac:dyDescent="0.25">
      <c r="AY1792" s="35"/>
      <c r="AZ1792" s="35"/>
      <c r="BA1792" s="35"/>
      <c r="BB1792" s="35"/>
      <c r="BC1792" s="35"/>
      <c r="BD1792" s="35"/>
      <c r="BE1792" s="35"/>
      <c r="BF1792" s="35"/>
    </row>
    <row r="1793" spans="51:58" x14ac:dyDescent="0.25">
      <c r="AY1793" s="35"/>
      <c r="AZ1793" s="35"/>
      <c r="BA1793" s="35"/>
      <c r="BB1793" s="35"/>
      <c r="BC1793" s="35"/>
      <c r="BD1793" s="35"/>
      <c r="BE1793" s="35"/>
      <c r="BF1793" s="35"/>
    </row>
    <row r="1794" spans="51:58" x14ac:dyDescent="0.25">
      <c r="AY1794" s="35"/>
      <c r="AZ1794" s="35"/>
      <c r="BA1794" s="35"/>
      <c r="BB1794" s="35"/>
      <c r="BC1794" s="35"/>
      <c r="BD1794" s="35"/>
      <c r="BE1794" s="35"/>
      <c r="BF1794" s="35"/>
    </row>
    <row r="1795" spans="51:58" x14ac:dyDescent="0.25">
      <c r="AY1795" s="35"/>
      <c r="AZ1795" s="35"/>
      <c r="BA1795" s="35"/>
      <c r="BB1795" s="35"/>
      <c r="BC1795" s="35"/>
      <c r="BD1795" s="35"/>
      <c r="BE1795" s="35"/>
      <c r="BF1795" s="35"/>
    </row>
    <row r="1796" spans="51:58" x14ac:dyDescent="0.25">
      <c r="AY1796" s="35"/>
      <c r="AZ1796" s="35"/>
      <c r="BA1796" s="35"/>
      <c r="BB1796" s="35"/>
      <c r="BC1796" s="35"/>
      <c r="BD1796" s="35"/>
      <c r="BE1796" s="35"/>
      <c r="BF1796" s="35"/>
    </row>
    <row r="1797" spans="51:58" x14ac:dyDescent="0.25">
      <c r="AY1797" s="35"/>
      <c r="AZ1797" s="35"/>
      <c r="BA1797" s="35"/>
      <c r="BB1797" s="35"/>
      <c r="BC1797" s="35"/>
      <c r="BD1797" s="35"/>
      <c r="BE1797" s="35"/>
      <c r="BF1797" s="35"/>
    </row>
    <row r="1798" spans="51:58" x14ac:dyDescent="0.25">
      <c r="AY1798" s="35"/>
      <c r="AZ1798" s="35"/>
      <c r="BA1798" s="35"/>
      <c r="BB1798" s="35"/>
      <c r="BC1798" s="35"/>
      <c r="BD1798" s="35"/>
      <c r="BE1798" s="35"/>
      <c r="BF1798" s="35"/>
    </row>
    <row r="1799" spans="51:58" x14ac:dyDescent="0.25">
      <c r="AY1799" s="35"/>
      <c r="AZ1799" s="35"/>
      <c r="BA1799" s="35"/>
      <c r="BB1799" s="35"/>
      <c r="BC1799" s="35"/>
      <c r="BD1799" s="35"/>
      <c r="BE1799" s="35"/>
      <c r="BF1799" s="35"/>
    </row>
    <row r="1800" spans="51:58" x14ac:dyDescent="0.25">
      <c r="AY1800" s="35"/>
      <c r="AZ1800" s="35"/>
      <c r="BA1800" s="35"/>
      <c r="BB1800" s="35"/>
      <c r="BC1800" s="35"/>
      <c r="BD1800" s="35"/>
      <c r="BE1800" s="35"/>
      <c r="BF1800" s="35"/>
    </row>
    <row r="1801" spans="51:58" x14ac:dyDescent="0.25">
      <c r="AY1801" s="35"/>
      <c r="AZ1801" s="35"/>
      <c r="BA1801" s="35"/>
      <c r="BB1801" s="35"/>
      <c r="BC1801" s="35"/>
      <c r="BD1801" s="35"/>
      <c r="BE1801" s="35"/>
      <c r="BF1801" s="35"/>
    </row>
    <row r="1802" spans="51:58" x14ac:dyDescent="0.25">
      <c r="AY1802" s="35"/>
      <c r="AZ1802" s="35"/>
      <c r="BA1802" s="35"/>
      <c r="BB1802" s="35"/>
      <c r="BC1802" s="35"/>
      <c r="BD1802" s="35"/>
      <c r="BE1802" s="35"/>
      <c r="BF1802" s="35"/>
    </row>
    <row r="1803" spans="51:58" x14ac:dyDescent="0.25">
      <c r="AY1803" s="35"/>
      <c r="AZ1803" s="35"/>
      <c r="BA1803" s="35"/>
      <c r="BB1803" s="35"/>
      <c r="BC1803" s="35"/>
      <c r="BD1803" s="35"/>
      <c r="BE1803" s="35"/>
      <c r="BF1803" s="35"/>
    </row>
    <row r="1804" spans="51:58" x14ac:dyDescent="0.25">
      <c r="AY1804" s="35"/>
      <c r="AZ1804" s="35"/>
      <c r="BA1804" s="35"/>
      <c r="BB1804" s="35"/>
      <c r="BC1804" s="35"/>
      <c r="BD1804" s="35"/>
      <c r="BE1804" s="35"/>
      <c r="BF1804" s="35"/>
    </row>
    <row r="1805" spans="51:58" x14ac:dyDescent="0.25">
      <c r="AY1805" s="35"/>
      <c r="AZ1805" s="35"/>
      <c r="BA1805" s="35"/>
      <c r="BB1805" s="35"/>
      <c r="BC1805" s="35"/>
      <c r="BD1805" s="35"/>
      <c r="BE1805" s="35"/>
      <c r="BF1805" s="35"/>
    </row>
    <row r="1806" spans="51:58" x14ac:dyDescent="0.25">
      <c r="AY1806" s="35"/>
      <c r="AZ1806" s="35"/>
      <c r="BA1806" s="35"/>
      <c r="BB1806" s="35"/>
      <c r="BC1806" s="35"/>
      <c r="BD1806" s="35"/>
      <c r="BE1806" s="35"/>
      <c r="BF1806" s="35"/>
    </row>
    <row r="1807" spans="51:58" x14ac:dyDescent="0.25">
      <c r="AY1807" s="35"/>
      <c r="AZ1807" s="35"/>
      <c r="BA1807" s="35"/>
      <c r="BB1807" s="35"/>
      <c r="BC1807" s="35"/>
      <c r="BD1807" s="35"/>
      <c r="BE1807" s="35"/>
      <c r="BF1807" s="35"/>
    </row>
    <row r="1808" spans="51:58" x14ac:dyDescent="0.25">
      <c r="AY1808" s="35"/>
      <c r="AZ1808" s="35"/>
      <c r="BA1808" s="35"/>
      <c r="BB1808" s="35"/>
      <c r="BC1808" s="35"/>
      <c r="BD1808" s="35"/>
      <c r="BE1808" s="35"/>
      <c r="BF1808" s="35"/>
    </row>
    <row r="1809" spans="51:58" x14ac:dyDescent="0.25">
      <c r="AY1809" s="35"/>
      <c r="AZ1809" s="35"/>
      <c r="BA1809" s="35"/>
      <c r="BB1809" s="35"/>
      <c r="BC1809" s="35"/>
      <c r="BD1809" s="35"/>
      <c r="BE1809" s="35"/>
      <c r="BF1809" s="35"/>
    </row>
    <row r="1810" spans="51:58" x14ac:dyDescent="0.25">
      <c r="AY1810" s="35"/>
      <c r="AZ1810" s="35"/>
      <c r="BA1810" s="35"/>
      <c r="BB1810" s="35"/>
      <c r="BC1810" s="35"/>
      <c r="BD1810" s="35"/>
      <c r="BE1810" s="35"/>
      <c r="BF1810" s="35"/>
    </row>
    <row r="1811" spans="51:58" x14ac:dyDescent="0.25">
      <c r="AY1811" s="35"/>
      <c r="AZ1811" s="35"/>
      <c r="BA1811" s="35"/>
      <c r="BB1811" s="35"/>
      <c r="BC1811" s="35"/>
      <c r="BD1811" s="35"/>
      <c r="BE1811" s="35"/>
      <c r="BF1811" s="35"/>
    </row>
    <row r="1812" spans="51:58" x14ac:dyDescent="0.25">
      <c r="AY1812" s="35"/>
      <c r="AZ1812" s="35"/>
      <c r="BA1812" s="35"/>
      <c r="BB1812" s="35"/>
      <c r="BC1812" s="35"/>
      <c r="BD1812" s="35"/>
      <c r="BE1812" s="35"/>
      <c r="BF1812" s="35"/>
    </row>
    <row r="1813" spans="51:58" x14ac:dyDescent="0.25">
      <c r="AY1813" s="35"/>
      <c r="AZ1813" s="35"/>
      <c r="BA1813" s="35"/>
      <c r="BB1813" s="35"/>
      <c r="BC1813" s="35"/>
      <c r="BD1813" s="35"/>
      <c r="BE1813" s="35"/>
      <c r="BF1813" s="35"/>
    </row>
    <row r="1814" spans="51:58" x14ac:dyDescent="0.25">
      <c r="AY1814" s="35"/>
      <c r="AZ1814" s="35"/>
      <c r="BA1814" s="35"/>
      <c r="BB1814" s="35"/>
      <c r="BC1814" s="35"/>
      <c r="BD1814" s="35"/>
      <c r="BE1814" s="35"/>
      <c r="BF1814" s="35"/>
    </row>
    <row r="1815" spans="51:58" x14ac:dyDescent="0.25">
      <c r="AY1815" s="35"/>
      <c r="AZ1815" s="35"/>
      <c r="BA1815" s="35"/>
      <c r="BB1815" s="35"/>
      <c r="BC1815" s="35"/>
      <c r="BD1815" s="35"/>
      <c r="BE1815" s="35"/>
      <c r="BF1815" s="35"/>
    </row>
    <row r="1816" spans="51:58" x14ac:dyDescent="0.25">
      <c r="AY1816" s="35"/>
      <c r="AZ1816" s="35"/>
      <c r="BA1816" s="35"/>
      <c r="BB1816" s="35"/>
      <c r="BC1816" s="35"/>
      <c r="BD1816" s="35"/>
      <c r="BE1816" s="35"/>
      <c r="BF1816" s="35"/>
    </row>
    <row r="1817" spans="51:58" x14ac:dyDescent="0.25">
      <c r="AY1817" s="35"/>
      <c r="AZ1817" s="35"/>
      <c r="BA1817" s="35"/>
      <c r="BB1817" s="35"/>
      <c r="BC1817" s="35"/>
      <c r="BD1817" s="35"/>
      <c r="BE1817" s="35"/>
      <c r="BF1817" s="35"/>
    </row>
    <row r="1818" spans="51:58" x14ac:dyDescent="0.25">
      <c r="AY1818" s="35"/>
      <c r="AZ1818" s="35"/>
      <c r="BA1818" s="35"/>
      <c r="BB1818" s="35"/>
      <c r="BC1818" s="35"/>
      <c r="BD1818" s="35"/>
      <c r="BE1818" s="35"/>
      <c r="BF1818" s="35"/>
    </row>
    <row r="1819" spans="51:58" x14ac:dyDescent="0.25">
      <c r="AY1819" s="35"/>
      <c r="AZ1819" s="35"/>
      <c r="BA1819" s="35"/>
      <c r="BB1819" s="35"/>
      <c r="BC1819" s="35"/>
      <c r="BD1819" s="35"/>
      <c r="BE1819" s="35"/>
      <c r="BF1819" s="35"/>
    </row>
    <row r="1820" spans="51:58" x14ac:dyDescent="0.25">
      <c r="AY1820" s="35"/>
      <c r="AZ1820" s="35"/>
      <c r="BA1820" s="35"/>
      <c r="BB1820" s="35"/>
      <c r="BC1820" s="35"/>
      <c r="BD1820" s="35"/>
      <c r="BE1820" s="35"/>
      <c r="BF1820" s="35"/>
    </row>
    <row r="1821" spans="51:58" x14ac:dyDescent="0.25">
      <c r="AY1821" s="35"/>
      <c r="AZ1821" s="35"/>
      <c r="BA1821" s="35"/>
      <c r="BB1821" s="35"/>
      <c r="BC1821" s="35"/>
      <c r="BD1821" s="35"/>
      <c r="BE1821" s="35"/>
      <c r="BF1821" s="35"/>
    </row>
    <row r="1822" spans="51:58" x14ac:dyDescent="0.25">
      <c r="AY1822" s="35"/>
      <c r="AZ1822" s="35"/>
      <c r="BA1822" s="35"/>
      <c r="BB1822" s="35"/>
      <c r="BC1822" s="35"/>
      <c r="BD1822" s="35"/>
      <c r="BE1822" s="35"/>
      <c r="BF1822" s="35"/>
    </row>
    <row r="1823" spans="51:58" x14ac:dyDescent="0.25">
      <c r="AY1823" s="35"/>
      <c r="AZ1823" s="35"/>
      <c r="BA1823" s="35"/>
      <c r="BB1823" s="35"/>
      <c r="BC1823" s="35"/>
      <c r="BD1823" s="35"/>
      <c r="BE1823" s="35"/>
      <c r="BF1823" s="35"/>
    </row>
    <row r="1824" spans="51:58" x14ac:dyDescent="0.25">
      <c r="AY1824" s="35"/>
      <c r="AZ1824" s="35"/>
      <c r="BA1824" s="35"/>
      <c r="BB1824" s="35"/>
      <c r="BC1824" s="35"/>
      <c r="BD1824" s="35"/>
      <c r="BE1824" s="35"/>
      <c r="BF1824" s="35"/>
    </row>
    <row r="1825" spans="51:58" x14ac:dyDescent="0.25">
      <c r="AY1825" s="35"/>
      <c r="AZ1825" s="35"/>
      <c r="BA1825" s="35"/>
      <c r="BB1825" s="35"/>
      <c r="BC1825" s="35"/>
      <c r="BD1825" s="35"/>
      <c r="BE1825" s="35"/>
      <c r="BF1825" s="35"/>
    </row>
    <row r="1826" spans="51:58" x14ac:dyDescent="0.25">
      <c r="AY1826" s="35"/>
      <c r="AZ1826" s="35"/>
      <c r="BA1826" s="35"/>
      <c r="BB1826" s="35"/>
      <c r="BC1826" s="35"/>
      <c r="BD1826" s="35"/>
      <c r="BE1826" s="35"/>
      <c r="BF1826" s="35"/>
    </row>
    <row r="1827" spans="51:58" x14ac:dyDescent="0.25">
      <c r="AY1827" s="35"/>
      <c r="AZ1827" s="35"/>
      <c r="BA1827" s="35"/>
      <c r="BB1827" s="35"/>
      <c r="BC1827" s="35"/>
      <c r="BD1827" s="35"/>
      <c r="BE1827" s="35"/>
      <c r="BF1827" s="35"/>
    </row>
    <row r="1828" spans="51:58" x14ac:dyDescent="0.25">
      <c r="AY1828" s="35"/>
      <c r="AZ1828" s="35"/>
      <c r="BA1828" s="35"/>
      <c r="BB1828" s="35"/>
      <c r="BC1828" s="35"/>
      <c r="BD1828" s="35"/>
      <c r="BE1828" s="35"/>
      <c r="BF1828" s="35"/>
    </row>
    <row r="1829" spans="51:58" x14ac:dyDescent="0.25">
      <c r="AY1829" s="35"/>
      <c r="AZ1829" s="35"/>
      <c r="BA1829" s="35"/>
      <c r="BB1829" s="35"/>
      <c r="BC1829" s="35"/>
      <c r="BD1829" s="35"/>
      <c r="BE1829" s="35"/>
      <c r="BF1829" s="35"/>
    </row>
    <row r="1830" spans="51:58" x14ac:dyDescent="0.25">
      <c r="AY1830" s="35"/>
      <c r="AZ1830" s="35"/>
      <c r="BA1830" s="35"/>
      <c r="BB1830" s="35"/>
      <c r="BC1830" s="35"/>
      <c r="BD1830" s="35"/>
      <c r="BE1830" s="35"/>
      <c r="BF1830" s="35"/>
    </row>
    <row r="1831" spans="51:58" x14ac:dyDescent="0.25">
      <c r="AY1831" s="35"/>
      <c r="AZ1831" s="35"/>
      <c r="BA1831" s="35"/>
      <c r="BB1831" s="35"/>
      <c r="BC1831" s="35"/>
      <c r="BD1831" s="35"/>
      <c r="BE1831" s="35"/>
      <c r="BF1831" s="35"/>
    </row>
    <row r="1832" spans="51:58" x14ac:dyDescent="0.25">
      <c r="AY1832" s="35"/>
      <c r="AZ1832" s="35"/>
      <c r="BA1832" s="35"/>
      <c r="BB1832" s="35"/>
      <c r="BC1832" s="35"/>
      <c r="BD1832" s="35"/>
      <c r="BE1832" s="35"/>
      <c r="BF1832" s="35"/>
    </row>
    <row r="1833" spans="51:58" x14ac:dyDescent="0.25">
      <c r="AY1833" s="35"/>
      <c r="AZ1833" s="35"/>
      <c r="BA1833" s="35"/>
      <c r="BB1833" s="35"/>
      <c r="BC1833" s="35"/>
      <c r="BD1833" s="35"/>
      <c r="BE1833" s="35"/>
      <c r="BF1833" s="35"/>
    </row>
    <row r="1834" spans="51:58" x14ac:dyDescent="0.25">
      <c r="AY1834" s="35"/>
      <c r="AZ1834" s="35"/>
      <c r="BA1834" s="35"/>
      <c r="BB1834" s="35"/>
      <c r="BC1834" s="35"/>
      <c r="BD1834" s="35"/>
      <c r="BE1834" s="35"/>
      <c r="BF1834" s="35"/>
    </row>
    <row r="1835" spans="51:58" x14ac:dyDescent="0.25">
      <c r="AY1835" s="35"/>
      <c r="AZ1835" s="35"/>
      <c r="BA1835" s="35"/>
      <c r="BB1835" s="35"/>
      <c r="BC1835" s="35"/>
      <c r="BD1835" s="35"/>
      <c r="BE1835" s="35"/>
      <c r="BF1835" s="35"/>
    </row>
    <row r="1836" spans="51:58" x14ac:dyDescent="0.25">
      <c r="AY1836" s="35"/>
      <c r="AZ1836" s="35"/>
      <c r="BA1836" s="35"/>
      <c r="BB1836" s="35"/>
      <c r="BC1836" s="35"/>
      <c r="BD1836" s="35"/>
      <c r="BE1836" s="35"/>
      <c r="BF1836" s="35"/>
    </row>
    <row r="1837" spans="51:58" x14ac:dyDescent="0.25">
      <c r="AY1837" s="35"/>
      <c r="AZ1837" s="35"/>
      <c r="BA1837" s="35"/>
      <c r="BB1837" s="35"/>
      <c r="BC1837" s="35"/>
      <c r="BD1837" s="35"/>
      <c r="BE1837" s="35"/>
      <c r="BF1837" s="35"/>
    </row>
    <row r="1838" spans="51:58" x14ac:dyDescent="0.25">
      <c r="AY1838" s="35"/>
      <c r="AZ1838" s="35"/>
      <c r="BA1838" s="35"/>
      <c r="BB1838" s="35"/>
      <c r="BC1838" s="35"/>
      <c r="BD1838" s="35"/>
      <c r="BE1838" s="35"/>
      <c r="BF1838" s="35"/>
    </row>
    <row r="1839" spans="51:58" x14ac:dyDescent="0.25">
      <c r="AY1839" s="35"/>
      <c r="AZ1839" s="35"/>
      <c r="BA1839" s="35"/>
      <c r="BB1839" s="35"/>
      <c r="BC1839" s="35"/>
      <c r="BD1839" s="35"/>
      <c r="BE1839" s="35"/>
      <c r="BF1839" s="35"/>
    </row>
    <row r="1840" spans="51:58" x14ac:dyDescent="0.25">
      <c r="AY1840" s="35"/>
      <c r="AZ1840" s="35"/>
      <c r="BA1840" s="35"/>
      <c r="BB1840" s="35"/>
      <c r="BC1840" s="35"/>
      <c r="BD1840" s="35"/>
      <c r="BE1840" s="35"/>
      <c r="BF1840" s="35"/>
    </row>
    <row r="1841" spans="51:58" x14ac:dyDescent="0.25">
      <c r="AY1841" s="35"/>
      <c r="AZ1841" s="35"/>
      <c r="BA1841" s="35"/>
      <c r="BB1841" s="35"/>
      <c r="BC1841" s="35"/>
      <c r="BD1841" s="35"/>
      <c r="BE1841" s="35"/>
      <c r="BF1841" s="35"/>
    </row>
    <row r="1842" spans="51:58" x14ac:dyDescent="0.25">
      <c r="AY1842" s="35"/>
      <c r="AZ1842" s="35"/>
      <c r="BA1842" s="35"/>
      <c r="BB1842" s="35"/>
      <c r="BC1842" s="35"/>
      <c r="BD1842" s="35"/>
      <c r="BE1842" s="35"/>
      <c r="BF1842" s="35"/>
    </row>
    <row r="1843" spans="51:58" x14ac:dyDescent="0.25">
      <c r="AY1843" s="35"/>
      <c r="AZ1843" s="35"/>
      <c r="BA1843" s="35"/>
      <c r="BB1843" s="35"/>
      <c r="BC1843" s="35"/>
      <c r="BD1843" s="35"/>
      <c r="BE1843" s="35"/>
      <c r="BF1843" s="35"/>
    </row>
    <row r="1844" spans="51:58" x14ac:dyDescent="0.25">
      <c r="AY1844" s="35"/>
      <c r="AZ1844" s="35"/>
      <c r="BA1844" s="35"/>
      <c r="BB1844" s="35"/>
      <c r="BC1844" s="35"/>
      <c r="BD1844" s="35"/>
      <c r="BE1844" s="35"/>
      <c r="BF1844" s="35"/>
    </row>
    <row r="1845" spans="51:58" x14ac:dyDescent="0.25">
      <c r="AY1845" s="35"/>
      <c r="AZ1845" s="35"/>
      <c r="BA1845" s="35"/>
      <c r="BB1845" s="35"/>
      <c r="BC1845" s="35"/>
      <c r="BD1845" s="35"/>
      <c r="BE1845" s="35"/>
      <c r="BF1845" s="35"/>
    </row>
    <row r="1846" spans="51:58" x14ac:dyDescent="0.25">
      <c r="AY1846" s="35"/>
      <c r="AZ1846" s="35"/>
      <c r="BA1846" s="35"/>
      <c r="BB1846" s="35"/>
      <c r="BC1846" s="35"/>
      <c r="BD1846" s="35"/>
      <c r="BE1846" s="35"/>
      <c r="BF1846" s="35"/>
    </row>
    <row r="1847" spans="51:58" x14ac:dyDescent="0.25">
      <c r="AY1847" s="35"/>
      <c r="AZ1847" s="35"/>
      <c r="BA1847" s="35"/>
      <c r="BB1847" s="35"/>
      <c r="BC1847" s="35"/>
      <c r="BD1847" s="35"/>
      <c r="BE1847" s="35"/>
      <c r="BF1847" s="35"/>
    </row>
    <row r="1848" spans="51:58" x14ac:dyDescent="0.25">
      <c r="AY1848" s="35"/>
      <c r="AZ1848" s="35"/>
      <c r="BA1848" s="35"/>
      <c r="BB1848" s="35"/>
      <c r="BC1848" s="35"/>
      <c r="BD1848" s="35"/>
      <c r="BE1848" s="35"/>
      <c r="BF1848" s="35"/>
    </row>
    <row r="1849" spans="51:58" x14ac:dyDescent="0.25">
      <c r="AY1849" s="35"/>
      <c r="AZ1849" s="35"/>
      <c r="BA1849" s="35"/>
      <c r="BB1849" s="35"/>
      <c r="BC1849" s="35"/>
      <c r="BD1849" s="35"/>
      <c r="BE1849" s="35"/>
      <c r="BF1849" s="35"/>
    </row>
    <row r="1850" spans="51:58" x14ac:dyDescent="0.25">
      <c r="AY1850" s="35"/>
      <c r="AZ1850" s="35"/>
      <c r="BA1850" s="35"/>
      <c r="BB1850" s="35"/>
      <c r="BC1850" s="35"/>
      <c r="BD1850" s="35"/>
      <c r="BE1850" s="35"/>
      <c r="BF1850" s="35"/>
    </row>
    <row r="1851" spans="51:58" x14ac:dyDescent="0.25">
      <c r="AY1851" s="35"/>
      <c r="AZ1851" s="35"/>
      <c r="BA1851" s="35"/>
      <c r="BB1851" s="35"/>
      <c r="BC1851" s="35"/>
      <c r="BD1851" s="35"/>
      <c r="BE1851" s="35"/>
      <c r="BF1851" s="35"/>
    </row>
    <row r="1852" spans="51:58" x14ac:dyDescent="0.25">
      <c r="AY1852" s="35"/>
      <c r="AZ1852" s="35"/>
      <c r="BA1852" s="35"/>
      <c r="BB1852" s="35"/>
      <c r="BC1852" s="35"/>
      <c r="BD1852" s="35"/>
      <c r="BE1852" s="35"/>
      <c r="BF1852" s="35"/>
    </row>
    <row r="1853" spans="51:58" x14ac:dyDescent="0.25">
      <c r="AY1853" s="35"/>
      <c r="AZ1853" s="35"/>
      <c r="BA1853" s="35"/>
      <c r="BB1853" s="35"/>
      <c r="BC1853" s="35"/>
      <c r="BD1853" s="35"/>
      <c r="BE1853" s="35"/>
      <c r="BF1853" s="35"/>
    </row>
    <row r="1854" spans="51:58" x14ac:dyDescent="0.25">
      <c r="AY1854" s="35"/>
      <c r="AZ1854" s="35"/>
      <c r="BA1854" s="35"/>
      <c r="BB1854" s="35"/>
      <c r="BC1854" s="35"/>
      <c r="BD1854" s="35"/>
      <c r="BE1854" s="35"/>
      <c r="BF1854" s="35"/>
    </row>
    <row r="1855" spans="51:58" x14ac:dyDescent="0.25">
      <c r="AY1855" s="35"/>
      <c r="AZ1855" s="35"/>
      <c r="BA1855" s="35"/>
      <c r="BB1855" s="35"/>
      <c r="BC1855" s="35"/>
      <c r="BD1855" s="35"/>
      <c r="BE1855" s="35"/>
      <c r="BF1855" s="35"/>
    </row>
    <row r="1856" spans="51:58" x14ac:dyDescent="0.25">
      <c r="AY1856" s="35"/>
      <c r="AZ1856" s="35"/>
      <c r="BA1856" s="35"/>
      <c r="BB1856" s="35"/>
      <c r="BC1856" s="35"/>
      <c r="BD1856" s="35"/>
      <c r="BE1856" s="35"/>
      <c r="BF1856" s="35"/>
    </row>
    <row r="1857" spans="51:58" x14ac:dyDescent="0.25">
      <c r="AY1857" s="35"/>
      <c r="AZ1857" s="35"/>
      <c r="BA1857" s="35"/>
      <c r="BB1857" s="35"/>
      <c r="BC1857" s="35"/>
      <c r="BD1857" s="35"/>
      <c r="BE1857" s="35"/>
      <c r="BF1857" s="35"/>
    </row>
    <row r="1858" spans="51:58" x14ac:dyDescent="0.25">
      <c r="AY1858" s="35"/>
      <c r="AZ1858" s="35"/>
      <c r="BA1858" s="35"/>
      <c r="BB1858" s="35"/>
      <c r="BC1858" s="35"/>
      <c r="BD1858" s="35"/>
      <c r="BE1858" s="35"/>
      <c r="BF1858" s="35"/>
    </row>
    <row r="1859" spans="51:58" x14ac:dyDescent="0.25">
      <c r="AY1859" s="35"/>
      <c r="AZ1859" s="35"/>
      <c r="BA1859" s="35"/>
      <c r="BB1859" s="35"/>
      <c r="BC1859" s="35"/>
      <c r="BD1859" s="35"/>
      <c r="BE1859" s="35"/>
      <c r="BF1859" s="35"/>
    </row>
    <row r="1860" spans="51:58" x14ac:dyDescent="0.25">
      <c r="AY1860" s="35"/>
      <c r="AZ1860" s="35"/>
      <c r="BA1860" s="35"/>
      <c r="BB1860" s="35"/>
      <c r="BC1860" s="35"/>
      <c r="BD1860" s="35"/>
      <c r="BE1860" s="35"/>
      <c r="BF1860" s="35"/>
    </row>
    <row r="1861" spans="51:58" x14ac:dyDescent="0.25">
      <c r="AY1861" s="35"/>
      <c r="AZ1861" s="35"/>
      <c r="BA1861" s="35"/>
      <c r="BB1861" s="35"/>
      <c r="BC1861" s="35"/>
      <c r="BD1861" s="35"/>
      <c r="BE1861" s="35"/>
      <c r="BF1861" s="35"/>
    </row>
    <row r="1862" spans="51:58" x14ac:dyDescent="0.25">
      <c r="AY1862" s="35"/>
      <c r="AZ1862" s="35"/>
      <c r="BA1862" s="35"/>
      <c r="BB1862" s="35"/>
      <c r="BC1862" s="35"/>
      <c r="BD1862" s="35"/>
      <c r="BE1862" s="35"/>
      <c r="BF1862" s="35"/>
    </row>
    <row r="1863" spans="51:58" x14ac:dyDescent="0.25">
      <c r="AY1863" s="35"/>
      <c r="AZ1863" s="35"/>
      <c r="BA1863" s="35"/>
      <c r="BB1863" s="35"/>
      <c r="BC1863" s="35"/>
      <c r="BD1863" s="35"/>
      <c r="BE1863" s="35"/>
      <c r="BF1863" s="35"/>
    </row>
    <row r="1864" spans="51:58" x14ac:dyDescent="0.25">
      <c r="AY1864" s="35"/>
      <c r="AZ1864" s="35"/>
      <c r="BA1864" s="35"/>
      <c r="BB1864" s="35"/>
      <c r="BC1864" s="35"/>
      <c r="BD1864" s="35"/>
      <c r="BE1864" s="35"/>
      <c r="BF1864" s="35"/>
    </row>
    <row r="1865" spans="51:58" x14ac:dyDescent="0.25">
      <c r="AY1865" s="35"/>
      <c r="AZ1865" s="35"/>
      <c r="BA1865" s="35"/>
      <c r="BB1865" s="35"/>
      <c r="BC1865" s="35"/>
      <c r="BD1865" s="35"/>
      <c r="BE1865" s="35"/>
      <c r="BF1865" s="35"/>
    </row>
    <row r="1866" spans="51:58" x14ac:dyDescent="0.25">
      <c r="AY1866" s="35"/>
      <c r="AZ1866" s="35"/>
      <c r="BA1866" s="35"/>
      <c r="BB1866" s="35"/>
      <c r="BC1866" s="35"/>
      <c r="BD1866" s="35"/>
      <c r="BE1866" s="35"/>
      <c r="BF1866" s="35"/>
    </row>
    <row r="1867" spans="51:58" x14ac:dyDescent="0.25">
      <c r="AY1867" s="35"/>
      <c r="AZ1867" s="35"/>
      <c r="BA1867" s="35"/>
      <c r="BB1867" s="35"/>
      <c r="BC1867" s="35"/>
      <c r="BD1867" s="35"/>
      <c r="BE1867" s="35"/>
      <c r="BF1867" s="35"/>
    </row>
    <row r="1868" spans="51:58" x14ac:dyDescent="0.25">
      <c r="AY1868" s="35"/>
      <c r="AZ1868" s="35"/>
      <c r="BA1868" s="35"/>
      <c r="BB1868" s="35"/>
      <c r="BC1868" s="35"/>
      <c r="BD1868" s="35"/>
      <c r="BE1868" s="35"/>
      <c r="BF1868" s="35"/>
    </row>
    <row r="1869" spans="51:58" x14ac:dyDescent="0.25">
      <c r="AY1869" s="35"/>
      <c r="AZ1869" s="35"/>
      <c r="BA1869" s="35"/>
      <c r="BB1869" s="35"/>
      <c r="BC1869" s="35"/>
      <c r="BD1869" s="35"/>
      <c r="BE1869" s="35"/>
      <c r="BF1869" s="35"/>
    </row>
    <row r="1870" spans="51:58" x14ac:dyDescent="0.25">
      <c r="AY1870" s="35"/>
      <c r="AZ1870" s="35"/>
      <c r="BA1870" s="35"/>
      <c r="BB1870" s="35"/>
      <c r="BC1870" s="35"/>
      <c r="BD1870" s="35"/>
      <c r="BE1870" s="35"/>
      <c r="BF1870" s="35"/>
    </row>
    <row r="1871" spans="51:58" x14ac:dyDescent="0.25">
      <c r="AY1871" s="35"/>
      <c r="AZ1871" s="35"/>
      <c r="BA1871" s="35"/>
      <c r="BB1871" s="35"/>
      <c r="BC1871" s="35"/>
      <c r="BD1871" s="35"/>
      <c r="BE1871" s="35"/>
      <c r="BF1871" s="35"/>
    </row>
    <row r="1872" spans="51:58" x14ac:dyDescent="0.25">
      <c r="AY1872" s="35"/>
      <c r="AZ1872" s="35"/>
      <c r="BA1872" s="35"/>
      <c r="BB1872" s="35"/>
      <c r="BC1872" s="35"/>
      <c r="BD1872" s="35"/>
      <c r="BE1872" s="35"/>
      <c r="BF1872" s="35"/>
    </row>
    <row r="1873" spans="51:58" x14ac:dyDescent="0.25">
      <c r="AY1873" s="35"/>
      <c r="AZ1873" s="35"/>
      <c r="BA1873" s="35"/>
      <c r="BB1873" s="35"/>
      <c r="BC1873" s="35"/>
      <c r="BD1873" s="35"/>
      <c r="BE1873" s="35"/>
      <c r="BF1873" s="35"/>
    </row>
    <row r="1874" spans="51:58" x14ac:dyDescent="0.25">
      <c r="AY1874" s="35"/>
      <c r="AZ1874" s="35"/>
      <c r="BA1874" s="35"/>
      <c r="BB1874" s="35"/>
      <c r="BC1874" s="35"/>
      <c r="BD1874" s="35"/>
      <c r="BE1874" s="35"/>
      <c r="BF1874" s="35"/>
    </row>
    <row r="1875" spans="51:58" x14ac:dyDescent="0.25">
      <c r="AY1875" s="35"/>
      <c r="AZ1875" s="35"/>
      <c r="BA1875" s="35"/>
      <c r="BB1875" s="35"/>
      <c r="BC1875" s="35"/>
      <c r="BD1875" s="35"/>
      <c r="BE1875" s="35"/>
      <c r="BF1875" s="35"/>
    </row>
    <row r="1876" spans="51:58" x14ac:dyDescent="0.25">
      <c r="AY1876" s="35"/>
      <c r="AZ1876" s="35"/>
      <c r="BA1876" s="35"/>
      <c r="BB1876" s="35"/>
      <c r="BC1876" s="35"/>
      <c r="BD1876" s="35"/>
      <c r="BE1876" s="35"/>
      <c r="BF1876" s="35"/>
    </row>
    <row r="1877" spans="51:58" x14ac:dyDescent="0.25">
      <c r="AY1877" s="35"/>
      <c r="AZ1877" s="35"/>
      <c r="BA1877" s="35"/>
      <c r="BB1877" s="35"/>
      <c r="BC1877" s="35"/>
      <c r="BD1877" s="35"/>
      <c r="BE1877" s="35"/>
      <c r="BF1877" s="35"/>
    </row>
    <row r="1878" spans="51:58" x14ac:dyDescent="0.25">
      <c r="AY1878" s="35"/>
      <c r="AZ1878" s="35"/>
      <c r="BA1878" s="35"/>
      <c r="BB1878" s="35"/>
      <c r="BC1878" s="35"/>
      <c r="BD1878" s="35"/>
      <c r="BE1878" s="35"/>
      <c r="BF1878" s="35"/>
    </row>
    <row r="1879" spans="51:58" x14ac:dyDescent="0.25">
      <c r="AY1879" s="35"/>
      <c r="AZ1879" s="35"/>
      <c r="BA1879" s="35"/>
      <c r="BB1879" s="35"/>
      <c r="BC1879" s="35"/>
      <c r="BD1879" s="35"/>
      <c r="BE1879" s="35"/>
      <c r="BF1879" s="35"/>
    </row>
    <row r="1880" spans="51:58" x14ac:dyDescent="0.25">
      <c r="AY1880" s="35"/>
      <c r="AZ1880" s="35"/>
      <c r="BA1880" s="35"/>
      <c r="BB1880" s="35"/>
      <c r="BC1880" s="35"/>
      <c r="BD1880" s="35"/>
      <c r="BE1880" s="35"/>
      <c r="BF1880" s="35"/>
    </row>
    <row r="1881" spans="51:58" x14ac:dyDescent="0.25">
      <c r="AY1881" s="35"/>
      <c r="AZ1881" s="35"/>
      <c r="BA1881" s="35"/>
      <c r="BB1881" s="35"/>
      <c r="BC1881" s="35"/>
      <c r="BD1881" s="35"/>
      <c r="BE1881" s="35"/>
      <c r="BF1881" s="35"/>
    </row>
    <row r="1882" spans="51:58" x14ac:dyDescent="0.25">
      <c r="AY1882" s="35"/>
      <c r="AZ1882" s="35"/>
      <c r="BA1882" s="35"/>
      <c r="BB1882" s="35"/>
      <c r="BC1882" s="35"/>
      <c r="BD1882" s="35"/>
      <c r="BE1882" s="35"/>
      <c r="BF1882" s="35"/>
    </row>
    <row r="1883" spans="51:58" x14ac:dyDescent="0.25">
      <c r="AY1883" s="35"/>
      <c r="AZ1883" s="35"/>
      <c r="BA1883" s="35"/>
      <c r="BB1883" s="35"/>
      <c r="BC1883" s="35"/>
      <c r="BD1883" s="35"/>
      <c r="BE1883" s="35"/>
      <c r="BF1883" s="35"/>
    </row>
    <row r="1884" spans="51:58" x14ac:dyDescent="0.25">
      <c r="AY1884" s="35"/>
      <c r="AZ1884" s="35"/>
      <c r="BA1884" s="35"/>
      <c r="BB1884" s="35"/>
      <c r="BC1884" s="35"/>
      <c r="BD1884" s="35"/>
      <c r="BE1884" s="35"/>
      <c r="BF1884" s="35"/>
    </row>
    <row r="1885" spans="51:58" x14ac:dyDescent="0.25">
      <c r="AY1885" s="35"/>
      <c r="AZ1885" s="35"/>
      <c r="BA1885" s="35"/>
      <c r="BB1885" s="35"/>
      <c r="BC1885" s="35"/>
      <c r="BD1885" s="35"/>
      <c r="BE1885" s="35"/>
      <c r="BF1885" s="35"/>
    </row>
    <row r="1886" spans="51:58" x14ac:dyDescent="0.25">
      <c r="AY1886" s="35"/>
      <c r="AZ1886" s="35"/>
      <c r="BA1886" s="35"/>
      <c r="BB1886" s="35"/>
      <c r="BC1886" s="35"/>
      <c r="BD1886" s="35"/>
      <c r="BE1886" s="35"/>
      <c r="BF1886" s="35"/>
    </row>
    <row r="1887" spans="51:58" x14ac:dyDescent="0.25">
      <c r="AY1887" s="35"/>
      <c r="AZ1887" s="35"/>
      <c r="BA1887" s="35"/>
      <c r="BB1887" s="35"/>
      <c r="BC1887" s="35"/>
      <c r="BD1887" s="35"/>
      <c r="BE1887" s="35"/>
      <c r="BF1887" s="35"/>
    </row>
    <row r="1888" spans="51:58" x14ac:dyDescent="0.25">
      <c r="AY1888" s="35"/>
      <c r="AZ1888" s="35"/>
      <c r="BA1888" s="35"/>
      <c r="BB1888" s="35"/>
      <c r="BC1888" s="35"/>
      <c r="BD1888" s="35"/>
      <c r="BE1888" s="35"/>
      <c r="BF1888" s="35"/>
    </row>
    <row r="1889" spans="51:58" x14ac:dyDescent="0.25">
      <c r="AY1889" s="35"/>
      <c r="AZ1889" s="35"/>
      <c r="BA1889" s="35"/>
      <c r="BB1889" s="35"/>
      <c r="BC1889" s="35"/>
      <c r="BD1889" s="35"/>
      <c r="BE1889" s="35"/>
      <c r="BF1889" s="35"/>
    </row>
    <row r="1890" spans="51:58" x14ac:dyDescent="0.25">
      <c r="AY1890" s="35"/>
      <c r="AZ1890" s="35"/>
      <c r="BA1890" s="35"/>
      <c r="BB1890" s="35"/>
      <c r="BC1890" s="35"/>
      <c r="BD1890" s="35"/>
      <c r="BE1890" s="35"/>
      <c r="BF1890" s="35"/>
    </row>
    <row r="1891" spans="51:58" x14ac:dyDescent="0.25">
      <c r="AY1891" s="35"/>
      <c r="AZ1891" s="35"/>
      <c r="BA1891" s="35"/>
      <c r="BB1891" s="35"/>
      <c r="BC1891" s="35"/>
      <c r="BD1891" s="35"/>
      <c r="BE1891" s="35"/>
      <c r="BF1891" s="35"/>
    </row>
    <row r="1892" spans="51:58" x14ac:dyDescent="0.25">
      <c r="AY1892" s="35"/>
      <c r="AZ1892" s="35"/>
      <c r="BA1892" s="35"/>
      <c r="BB1892" s="35"/>
      <c r="BC1892" s="35"/>
      <c r="BD1892" s="35"/>
      <c r="BE1892" s="35"/>
      <c r="BF1892" s="35"/>
    </row>
    <row r="1893" spans="51:58" x14ac:dyDescent="0.25">
      <c r="AY1893" s="35"/>
      <c r="AZ1893" s="35"/>
      <c r="BA1893" s="35"/>
      <c r="BB1893" s="35"/>
      <c r="BC1893" s="35"/>
      <c r="BD1893" s="35"/>
      <c r="BE1893" s="35"/>
      <c r="BF1893" s="35"/>
    </row>
    <row r="1894" spans="51:58" x14ac:dyDescent="0.25">
      <c r="AY1894" s="35"/>
      <c r="AZ1894" s="35"/>
      <c r="BA1894" s="35"/>
      <c r="BB1894" s="35"/>
      <c r="BC1894" s="35"/>
      <c r="BD1894" s="35"/>
      <c r="BE1894" s="35"/>
      <c r="BF1894" s="35"/>
    </row>
    <row r="1895" spans="51:58" x14ac:dyDescent="0.25">
      <c r="AY1895" s="35"/>
      <c r="AZ1895" s="35"/>
      <c r="BA1895" s="35"/>
      <c r="BB1895" s="35"/>
      <c r="BC1895" s="35"/>
      <c r="BD1895" s="35"/>
      <c r="BE1895" s="35"/>
      <c r="BF1895" s="35"/>
    </row>
    <row r="1896" spans="51:58" x14ac:dyDescent="0.25">
      <c r="AY1896" s="35"/>
      <c r="AZ1896" s="35"/>
      <c r="BA1896" s="35"/>
      <c r="BB1896" s="35"/>
      <c r="BC1896" s="35"/>
      <c r="BD1896" s="35"/>
      <c r="BE1896" s="35"/>
      <c r="BF1896" s="35"/>
    </row>
    <row r="1897" spans="51:58" x14ac:dyDescent="0.25">
      <c r="AY1897" s="35"/>
      <c r="AZ1897" s="35"/>
      <c r="BA1897" s="35"/>
      <c r="BB1897" s="35"/>
      <c r="BC1897" s="35"/>
      <c r="BD1897" s="35"/>
      <c r="BE1897" s="35"/>
      <c r="BF1897" s="35"/>
    </row>
    <row r="1898" spans="51:58" x14ac:dyDescent="0.25">
      <c r="AY1898" s="35"/>
      <c r="AZ1898" s="35"/>
      <c r="BA1898" s="35"/>
      <c r="BB1898" s="35"/>
      <c r="BC1898" s="35"/>
      <c r="BD1898" s="35"/>
      <c r="BE1898" s="35"/>
      <c r="BF1898" s="35"/>
    </row>
    <row r="1899" spans="51:58" x14ac:dyDescent="0.25">
      <c r="AY1899" s="35"/>
      <c r="AZ1899" s="35"/>
      <c r="BA1899" s="35"/>
      <c r="BB1899" s="35"/>
      <c r="BC1899" s="35"/>
      <c r="BD1899" s="35"/>
      <c r="BE1899" s="35"/>
      <c r="BF1899" s="35"/>
    </row>
    <row r="1900" spans="51:58" x14ac:dyDescent="0.25">
      <c r="AY1900" s="35"/>
      <c r="AZ1900" s="35"/>
      <c r="BA1900" s="35"/>
      <c r="BB1900" s="35"/>
      <c r="BC1900" s="35"/>
      <c r="BD1900" s="35"/>
      <c r="BE1900" s="35"/>
      <c r="BF1900" s="35"/>
    </row>
    <row r="1901" spans="51:58" x14ac:dyDescent="0.25">
      <c r="AY1901" s="35"/>
      <c r="AZ1901" s="35"/>
      <c r="BA1901" s="35"/>
      <c r="BB1901" s="35"/>
      <c r="BC1901" s="35"/>
      <c r="BD1901" s="35"/>
      <c r="BE1901" s="35"/>
      <c r="BF1901" s="35"/>
    </row>
    <row r="1902" spans="51:58" x14ac:dyDescent="0.25">
      <c r="AY1902" s="35"/>
      <c r="AZ1902" s="35"/>
      <c r="BA1902" s="35"/>
      <c r="BB1902" s="35"/>
      <c r="BC1902" s="35"/>
      <c r="BD1902" s="35"/>
      <c r="BE1902" s="35"/>
      <c r="BF1902" s="35"/>
    </row>
    <row r="1903" spans="51:58" x14ac:dyDescent="0.25">
      <c r="AY1903" s="35"/>
      <c r="AZ1903" s="35"/>
      <c r="BA1903" s="35"/>
      <c r="BB1903" s="35"/>
      <c r="BC1903" s="35"/>
      <c r="BD1903" s="35"/>
      <c r="BE1903" s="35"/>
      <c r="BF1903" s="35"/>
    </row>
    <row r="1904" spans="51:58" x14ac:dyDescent="0.25">
      <c r="AY1904" s="35"/>
      <c r="AZ1904" s="35"/>
      <c r="BA1904" s="35"/>
      <c r="BB1904" s="35"/>
      <c r="BC1904" s="35"/>
      <c r="BD1904" s="35"/>
      <c r="BE1904" s="35"/>
      <c r="BF1904" s="35"/>
    </row>
    <row r="1905" spans="51:58" x14ac:dyDescent="0.25">
      <c r="AY1905" s="35"/>
      <c r="AZ1905" s="35"/>
      <c r="BA1905" s="35"/>
      <c r="BB1905" s="35"/>
      <c r="BC1905" s="35"/>
      <c r="BD1905" s="35"/>
      <c r="BE1905" s="35"/>
      <c r="BF1905" s="35"/>
    </row>
    <row r="1906" spans="51:58" x14ac:dyDescent="0.25">
      <c r="AY1906" s="35"/>
      <c r="AZ1906" s="35"/>
      <c r="BA1906" s="35"/>
      <c r="BB1906" s="35"/>
      <c r="BC1906" s="35"/>
      <c r="BD1906" s="35"/>
      <c r="BE1906" s="35"/>
      <c r="BF1906" s="35"/>
    </row>
    <row r="1907" spans="51:58" x14ac:dyDescent="0.25">
      <c r="AY1907" s="35"/>
      <c r="AZ1907" s="35"/>
      <c r="BA1907" s="35"/>
      <c r="BB1907" s="35"/>
      <c r="BC1907" s="35"/>
      <c r="BD1907" s="35"/>
      <c r="BE1907" s="35"/>
      <c r="BF1907" s="35"/>
    </row>
    <row r="1908" spans="51:58" x14ac:dyDescent="0.25">
      <c r="AY1908" s="35"/>
      <c r="AZ1908" s="35"/>
      <c r="BA1908" s="35"/>
      <c r="BB1908" s="35"/>
      <c r="BC1908" s="35"/>
      <c r="BD1908" s="35"/>
      <c r="BE1908" s="35"/>
      <c r="BF1908" s="35"/>
    </row>
    <row r="1909" spans="51:58" x14ac:dyDescent="0.25">
      <c r="AY1909" s="35"/>
      <c r="AZ1909" s="35"/>
      <c r="BA1909" s="35"/>
      <c r="BB1909" s="35"/>
      <c r="BC1909" s="35"/>
      <c r="BD1909" s="35"/>
      <c r="BE1909" s="35"/>
      <c r="BF1909" s="35"/>
    </row>
    <row r="1910" spans="51:58" x14ac:dyDescent="0.25">
      <c r="AY1910" s="35"/>
      <c r="AZ1910" s="35"/>
      <c r="BA1910" s="35"/>
      <c r="BB1910" s="35"/>
      <c r="BC1910" s="35"/>
      <c r="BD1910" s="35"/>
      <c r="BE1910" s="35"/>
      <c r="BF1910" s="35"/>
    </row>
    <row r="1911" spans="51:58" x14ac:dyDescent="0.25">
      <c r="AY1911" s="35"/>
      <c r="AZ1911" s="35"/>
      <c r="BA1911" s="35"/>
      <c r="BB1911" s="35"/>
      <c r="BC1911" s="35"/>
      <c r="BD1911" s="35"/>
      <c r="BE1911" s="35"/>
      <c r="BF1911" s="35"/>
    </row>
    <row r="1912" spans="51:58" x14ac:dyDescent="0.25">
      <c r="AY1912" s="35"/>
      <c r="AZ1912" s="35"/>
      <c r="BA1912" s="35"/>
      <c r="BB1912" s="35"/>
      <c r="BC1912" s="35"/>
      <c r="BD1912" s="35"/>
      <c r="BE1912" s="35"/>
      <c r="BF1912" s="35"/>
    </row>
    <row r="1913" spans="51:58" x14ac:dyDescent="0.25">
      <c r="AY1913" s="35"/>
      <c r="AZ1913" s="35"/>
      <c r="BA1913" s="35"/>
      <c r="BB1913" s="35"/>
      <c r="BC1913" s="35"/>
      <c r="BD1913" s="35"/>
      <c r="BE1913" s="35"/>
      <c r="BF1913" s="35"/>
    </row>
    <row r="1914" spans="51:58" x14ac:dyDescent="0.25">
      <c r="AY1914" s="35"/>
      <c r="AZ1914" s="35"/>
      <c r="BA1914" s="35"/>
      <c r="BB1914" s="35"/>
      <c r="BC1914" s="35"/>
      <c r="BD1914" s="35"/>
      <c r="BE1914" s="35"/>
      <c r="BF1914" s="35"/>
    </row>
    <row r="1915" spans="51:58" x14ac:dyDescent="0.25">
      <c r="AY1915" s="35"/>
      <c r="AZ1915" s="35"/>
      <c r="BA1915" s="35"/>
      <c r="BB1915" s="35"/>
      <c r="BC1915" s="35"/>
      <c r="BD1915" s="35"/>
      <c r="BE1915" s="35"/>
      <c r="BF1915" s="35"/>
    </row>
    <row r="1916" spans="51:58" x14ac:dyDescent="0.25">
      <c r="AY1916" s="35"/>
      <c r="AZ1916" s="35"/>
      <c r="BA1916" s="35"/>
      <c r="BB1916" s="35"/>
      <c r="BC1916" s="35"/>
      <c r="BD1916" s="35"/>
      <c r="BE1916" s="35"/>
      <c r="BF1916" s="35"/>
    </row>
    <row r="1917" spans="51:58" x14ac:dyDescent="0.25">
      <c r="AY1917" s="35"/>
      <c r="AZ1917" s="35"/>
      <c r="BA1917" s="35"/>
      <c r="BB1917" s="35"/>
      <c r="BC1917" s="35"/>
      <c r="BD1917" s="35"/>
      <c r="BE1917" s="35"/>
      <c r="BF1917" s="35"/>
    </row>
    <row r="1918" spans="51:58" x14ac:dyDescent="0.25">
      <c r="AY1918" s="35"/>
      <c r="AZ1918" s="35"/>
      <c r="BA1918" s="35"/>
      <c r="BB1918" s="35"/>
      <c r="BC1918" s="35"/>
      <c r="BD1918" s="35"/>
      <c r="BE1918" s="35"/>
      <c r="BF1918" s="35"/>
    </row>
    <row r="1919" spans="51:58" x14ac:dyDescent="0.25">
      <c r="AY1919" s="35"/>
      <c r="AZ1919" s="35"/>
      <c r="BA1919" s="35"/>
      <c r="BB1919" s="35"/>
      <c r="BC1919" s="35"/>
      <c r="BD1919" s="35"/>
      <c r="BE1919" s="35"/>
      <c r="BF1919" s="35"/>
    </row>
    <row r="1920" spans="51:58" x14ac:dyDescent="0.25">
      <c r="AY1920" s="35"/>
      <c r="AZ1920" s="35"/>
      <c r="BA1920" s="35"/>
      <c r="BB1920" s="35"/>
      <c r="BC1920" s="35"/>
      <c r="BD1920" s="35"/>
      <c r="BE1920" s="35"/>
      <c r="BF1920" s="35"/>
    </row>
    <row r="1921" spans="51:58" x14ac:dyDescent="0.25">
      <c r="AY1921" s="35"/>
      <c r="AZ1921" s="35"/>
      <c r="BA1921" s="35"/>
      <c r="BB1921" s="35"/>
      <c r="BC1921" s="35"/>
      <c r="BD1921" s="35"/>
      <c r="BE1921" s="35"/>
      <c r="BF1921" s="35"/>
    </row>
    <row r="1922" spans="51:58" x14ac:dyDescent="0.25">
      <c r="AY1922" s="35"/>
      <c r="AZ1922" s="35"/>
      <c r="BA1922" s="35"/>
      <c r="BB1922" s="35"/>
      <c r="BC1922" s="35"/>
      <c r="BD1922" s="35"/>
      <c r="BE1922" s="35"/>
      <c r="BF1922" s="35"/>
    </row>
    <row r="1923" spans="51:58" x14ac:dyDescent="0.25">
      <c r="AY1923" s="35"/>
      <c r="AZ1923" s="35"/>
      <c r="BA1923" s="35"/>
      <c r="BB1923" s="35"/>
      <c r="BC1923" s="35"/>
      <c r="BD1923" s="35"/>
      <c r="BE1923" s="35"/>
      <c r="BF1923" s="35"/>
    </row>
    <row r="1924" spans="51:58" x14ac:dyDescent="0.25">
      <c r="AY1924" s="35"/>
      <c r="AZ1924" s="35"/>
      <c r="BA1924" s="35"/>
      <c r="BB1924" s="35"/>
      <c r="BC1924" s="35"/>
      <c r="BD1924" s="35"/>
      <c r="BE1924" s="35"/>
      <c r="BF1924" s="35"/>
    </row>
    <row r="1925" spans="51:58" x14ac:dyDescent="0.25">
      <c r="AY1925" s="35"/>
      <c r="AZ1925" s="35"/>
      <c r="BA1925" s="35"/>
      <c r="BB1925" s="35"/>
      <c r="BC1925" s="35"/>
      <c r="BD1925" s="35"/>
      <c r="BE1925" s="35"/>
      <c r="BF1925" s="35"/>
    </row>
    <row r="1926" spans="51:58" x14ac:dyDescent="0.25">
      <c r="AY1926" s="35"/>
      <c r="AZ1926" s="35"/>
      <c r="BA1926" s="35"/>
      <c r="BB1926" s="35"/>
      <c r="BC1926" s="35"/>
      <c r="BD1926" s="35"/>
      <c r="BE1926" s="35"/>
      <c r="BF1926" s="35"/>
    </row>
    <row r="1927" spans="51:58" x14ac:dyDescent="0.25">
      <c r="AY1927" s="35"/>
      <c r="AZ1927" s="35"/>
      <c r="BA1927" s="35"/>
      <c r="BB1927" s="35"/>
      <c r="BC1927" s="35"/>
      <c r="BD1927" s="35"/>
      <c r="BE1927" s="35"/>
      <c r="BF1927" s="35"/>
    </row>
    <row r="1928" spans="51:58" x14ac:dyDescent="0.25">
      <c r="AY1928" s="35"/>
      <c r="AZ1928" s="35"/>
      <c r="BA1928" s="35"/>
      <c r="BB1928" s="35"/>
      <c r="BC1928" s="35"/>
      <c r="BD1928" s="35"/>
      <c r="BE1928" s="35"/>
      <c r="BF1928" s="35"/>
    </row>
    <row r="1929" spans="51:58" x14ac:dyDescent="0.25">
      <c r="AY1929" s="35"/>
      <c r="AZ1929" s="35"/>
      <c r="BA1929" s="35"/>
      <c r="BB1929" s="35"/>
      <c r="BC1929" s="35"/>
      <c r="BD1929" s="35"/>
      <c r="BE1929" s="35"/>
      <c r="BF1929" s="35"/>
    </row>
    <row r="1930" spans="51:58" x14ac:dyDescent="0.25">
      <c r="AY1930" s="35"/>
      <c r="AZ1930" s="35"/>
      <c r="BA1930" s="35"/>
      <c r="BB1930" s="35"/>
      <c r="BC1930" s="35"/>
      <c r="BD1930" s="35"/>
      <c r="BE1930" s="35"/>
      <c r="BF1930" s="35"/>
    </row>
    <row r="1931" spans="51:58" x14ac:dyDescent="0.25">
      <c r="AY1931" s="35"/>
      <c r="AZ1931" s="35"/>
      <c r="BA1931" s="35"/>
      <c r="BB1931" s="35"/>
      <c r="BC1931" s="35"/>
      <c r="BD1931" s="35"/>
      <c r="BE1931" s="35"/>
      <c r="BF1931" s="35"/>
    </row>
    <row r="1932" spans="51:58" x14ac:dyDescent="0.25">
      <c r="AY1932" s="35"/>
      <c r="AZ1932" s="35"/>
      <c r="BA1932" s="35"/>
      <c r="BB1932" s="35"/>
      <c r="BC1932" s="35"/>
      <c r="BD1932" s="35"/>
      <c r="BE1932" s="35"/>
      <c r="BF1932" s="35"/>
    </row>
    <row r="1933" spans="51:58" x14ac:dyDescent="0.25">
      <c r="AY1933" s="35"/>
      <c r="AZ1933" s="35"/>
      <c r="BA1933" s="35"/>
      <c r="BB1933" s="35"/>
      <c r="BC1933" s="35"/>
      <c r="BD1933" s="35"/>
      <c r="BE1933" s="35"/>
      <c r="BF1933" s="35"/>
    </row>
    <row r="1934" spans="51:58" x14ac:dyDescent="0.25">
      <c r="AY1934" s="35"/>
      <c r="AZ1934" s="35"/>
      <c r="BA1934" s="35"/>
      <c r="BB1934" s="35"/>
      <c r="BC1934" s="35"/>
      <c r="BD1934" s="35"/>
      <c r="BE1934" s="35"/>
      <c r="BF1934" s="35"/>
    </row>
    <row r="1935" spans="51:58" x14ac:dyDescent="0.25">
      <c r="AY1935" s="35"/>
      <c r="AZ1935" s="35"/>
      <c r="BA1935" s="35"/>
      <c r="BB1935" s="35"/>
      <c r="BC1935" s="35"/>
      <c r="BD1935" s="35"/>
      <c r="BE1935" s="35"/>
      <c r="BF1935" s="35"/>
    </row>
    <row r="1936" spans="51:58" x14ac:dyDescent="0.25">
      <c r="AY1936" s="35"/>
      <c r="AZ1936" s="35"/>
      <c r="BA1936" s="35"/>
      <c r="BB1936" s="35"/>
      <c r="BC1936" s="35"/>
      <c r="BD1936" s="35"/>
      <c r="BE1936" s="35"/>
      <c r="BF1936" s="35"/>
    </row>
    <row r="1937" spans="51:58" x14ac:dyDescent="0.25">
      <c r="AY1937" s="35"/>
      <c r="AZ1937" s="35"/>
      <c r="BA1937" s="35"/>
      <c r="BB1937" s="35"/>
      <c r="BC1937" s="35"/>
      <c r="BD1937" s="35"/>
      <c r="BE1937" s="35"/>
      <c r="BF1937" s="35"/>
    </row>
    <row r="1938" spans="51:58" x14ac:dyDescent="0.25">
      <c r="AY1938" s="35"/>
      <c r="AZ1938" s="35"/>
      <c r="BA1938" s="35"/>
      <c r="BB1938" s="35"/>
      <c r="BC1938" s="35"/>
      <c r="BD1938" s="35"/>
      <c r="BE1938" s="35"/>
      <c r="BF1938" s="35"/>
    </row>
    <row r="1939" spans="51:58" x14ac:dyDescent="0.25">
      <c r="AY1939" s="35"/>
      <c r="AZ1939" s="35"/>
      <c r="BA1939" s="35"/>
      <c r="BB1939" s="35"/>
      <c r="BC1939" s="35"/>
      <c r="BD1939" s="35"/>
      <c r="BE1939" s="35"/>
      <c r="BF1939" s="35"/>
    </row>
    <row r="1940" spans="51:58" x14ac:dyDescent="0.25">
      <c r="AY1940" s="35"/>
      <c r="AZ1940" s="35"/>
      <c r="BA1940" s="35"/>
      <c r="BB1940" s="35"/>
      <c r="BC1940" s="35"/>
      <c r="BD1940" s="35"/>
      <c r="BE1940" s="35"/>
      <c r="BF1940" s="35"/>
    </row>
    <row r="1941" spans="51:58" x14ac:dyDescent="0.25">
      <c r="AY1941" s="35"/>
      <c r="AZ1941" s="35"/>
      <c r="BA1941" s="35"/>
      <c r="BB1941" s="35"/>
      <c r="BC1941" s="35"/>
      <c r="BD1941" s="35"/>
      <c r="BE1941" s="35"/>
      <c r="BF1941" s="35"/>
    </row>
    <row r="1942" spans="51:58" x14ac:dyDescent="0.25">
      <c r="AY1942" s="35"/>
      <c r="AZ1942" s="35"/>
      <c r="BA1942" s="35"/>
      <c r="BB1942" s="35"/>
      <c r="BC1942" s="35"/>
      <c r="BD1942" s="35"/>
      <c r="BE1942" s="35"/>
      <c r="BF1942" s="35"/>
    </row>
    <row r="1943" spans="51:58" x14ac:dyDescent="0.25">
      <c r="AY1943" s="35"/>
      <c r="AZ1943" s="35"/>
      <c r="BA1943" s="35"/>
      <c r="BB1943" s="35"/>
      <c r="BC1943" s="35"/>
      <c r="BD1943" s="35"/>
      <c r="BE1943" s="35"/>
      <c r="BF1943" s="35"/>
    </row>
    <row r="1944" spans="51:58" x14ac:dyDescent="0.25">
      <c r="AY1944" s="35"/>
      <c r="AZ1944" s="35"/>
      <c r="BA1944" s="35"/>
      <c r="BB1944" s="35"/>
      <c r="BC1944" s="35"/>
      <c r="BD1944" s="35"/>
      <c r="BE1944" s="35"/>
      <c r="BF1944" s="35"/>
    </row>
    <row r="1945" spans="51:58" x14ac:dyDescent="0.25">
      <c r="AY1945" s="35"/>
      <c r="AZ1945" s="35"/>
      <c r="BA1945" s="35"/>
      <c r="BB1945" s="35"/>
      <c r="BC1945" s="35"/>
      <c r="BD1945" s="35"/>
      <c r="BE1945" s="35"/>
      <c r="BF1945" s="35"/>
    </row>
    <row r="1946" spans="51:58" x14ac:dyDescent="0.25">
      <c r="AY1946" s="35"/>
      <c r="AZ1946" s="35"/>
      <c r="BA1946" s="35"/>
      <c r="BB1946" s="35"/>
      <c r="BC1946" s="35"/>
      <c r="BD1946" s="35"/>
      <c r="BE1946" s="35"/>
      <c r="BF1946" s="35"/>
    </row>
    <row r="1947" spans="51:58" x14ac:dyDescent="0.25">
      <c r="AY1947" s="35"/>
      <c r="AZ1947" s="35"/>
      <c r="BA1947" s="35"/>
      <c r="BB1947" s="35"/>
      <c r="BC1947" s="35"/>
      <c r="BD1947" s="35"/>
      <c r="BE1947" s="35"/>
      <c r="BF1947" s="35"/>
    </row>
    <row r="1948" spans="51:58" x14ac:dyDescent="0.25">
      <c r="AY1948" s="35"/>
      <c r="AZ1948" s="35"/>
      <c r="BA1948" s="35"/>
      <c r="BB1948" s="35"/>
      <c r="BC1948" s="35"/>
      <c r="BD1948" s="35"/>
      <c r="BE1948" s="35"/>
      <c r="BF1948" s="35"/>
    </row>
    <row r="1949" spans="51:58" x14ac:dyDescent="0.25">
      <c r="AY1949" s="35"/>
      <c r="AZ1949" s="35"/>
      <c r="BA1949" s="35"/>
      <c r="BB1949" s="35"/>
      <c r="BC1949" s="35"/>
      <c r="BD1949" s="35"/>
      <c r="BE1949" s="35"/>
      <c r="BF1949" s="35"/>
    </row>
    <row r="1950" spans="51:58" x14ac:dyDescent="0.25">
      <c r="AY1950" s="35"/>
      <c r="AZ1950" s="35"/>
      <c r="BA1950" s="35"/>
      <c r="BB1950" s="35"/>
      <c r="BC1950" s="35"/>
      <c r="BD1950" s="35"/>
      <c r="BE1950" s="35"/>
      <c r="BF1950" s="35"/>
    </row>
    <row r="1951" spans="51:58" x14ac:dyDescent="0.25">
      <c r="AY1951" s="35"/>
      <c r="AZ1951" s="35"/>
      <c r="BA1951" s="35"/>
      <c r="BB1951" s="35"/>
      <c r="BC1951" s="35"/>
      <c r="BD1951" s="35"/>
      <c r="BE1951" s="35"/>
      <c r="BF1951" s="35"/>
    </row>
    <row r="1952" spans="51:58" x14ac:dyDescent="0.25">
      <c r="AY1952" s="35"/>
      <c r="AZ1952" s="35"/>
      <c r="BA1952" s="35"/>
      <c r="BB1952" s="35"/>
      <c r="BC1952" s="35"/>
      <c r="BD1952" s="35"/>
      <c r="BE1952" s="35"/>
      <c r="BF1952" s="35"/>
    </row>
    <row r="1953" spans="51:58" x14ac:dyDescent="0.25">
      <c r="AY1953" s="35"/>
      <c r="AZ1953" s="35"/>
      <c r="BA1953" s="35"/>
      <c r="BB1953" s="35"/>
      <c r="BC1953" s="35"/>
      <c r="BD1953" s="35"/>
      <c r="BE1953" s="35"/>
      <c r="BF1953" s="35"/>
    </row>
    <row r="1954" spans="51:58" x14ac:dyDescent="0.25">
      <c r="AY1954" s="35"/>
      <c r="AZ1954" s="35"/>
      <c r="BA1954" s="35"/>
      <c r="BB1954" s="35"/>
      <c r="BC1954" s="35"/>
      <c r="BD1954" s="35"/>
      <c r="BE1954" s="35"/>
      <c r="BF1954" s="35"/>
    </row>
    <row r="1955" spans="51:58" x14ac:dyDescent="0.25">
      <c r="AY1955" s="35"/>
      <c r="AZ1955" s="35"/>
      <c r="BA1955" s="35"/>
      <c r="BB1955" s="35"/>
      <c r="BC1955" s="35"/>
      <c r="BD1955" s="35"/>
      <c r="BE1955" s="35"/>
      <c r="BF1955" s="35"/>
    </row>
    <row r="1956" spans="51:58" x14ac:dyDescent="0.25">
      <c r="AY1956" s="35"/>
      <c r="AZ1956" s="35"/>
      <c r="BA1956" s="35"/>
      <c r="BB1956" s="35"/>
      <c r="BC1956" s="35"/>
      <c r="BD1956" s="35"/>
      <c r="BE1956" s="35"/>
      <c r="BF1956" s="35"/>
    </row>
    <row r="1957" spans="51:58" x14ac:dyDescent="0.25">
      <c r="AY1957" s="35"/>
      <c r="AZ1957" s="35"/>
      <c r="BA1957" s="35"/>
      <c r="BB1957" s="35"/>
      <c r="BC1957" s="35"/>
      <c r="BD1957" s="35"/>
      <c r="BE1957" s="35"/>
      <c r="BF1957" s="35"/>
    </row>
    <row r="1958" spans="51:58" x14ac:dyDescent="0.25">
      <c r="AY1958" s="35"/>
      <c r="AZ1958" s="35"/>
      <c r="BA1958" s="35"/>
      <c r="BB1958" s="35"/>
      <c r="BC1958" s="35"/>
      <c r="BD1958" s="35"/>
      <c r="BE1958" s="35"/>
      <c r="BF1958" s="35"/>
    </row>
    <row r="1959" spans="51:58" x14ac:dyDescent="0.25">
      <c r="AY1959" s="35"/>
      <c r="AZ1959" s="35"/>
      <c r="BA1959" s="35"/>
      <c r="BB1959" s="35"/>
      <c r="BC1959" s="35"/>
      <c r="BD1959" s="35"/>
      <c r="BE1959" s="35"/>
      <c r="BF1959" s="35"/>
    </row>
    <row r="1960" spans="51:58" x14ac:dyDescent="0.25">
      <c r="AY1960" s="35"/>
      <c r="AZ1960" s="35"/>
      <c r="BA1960" s="35"/>
      <c r="BB1960" s="35"/>
      <c r="BC1960" s="35"/>
      <c r="BD1960" s="35"/>
      <c r="BE1960" s="35"/>
      <c r="BF1960" s="35"/>
    </row>
    <row r="1961" spans="51:58" x14ac:dyDescent="0.25">
      <c r="AY1961" s="35"/>
      <c r="AZ1961" s="35"/>
      <c r="BA1961" s="35"/>
      <c r="BB1961" s="35"/>
      <c r="BC1961" s="35"/>
      <c r="BD1961" s="35"/>
      <c r="BE1961" s="35"/>
      <c r="BF1961" s="35"/>
    </row>
    <row r="1962" spans="51:58" x14ac:dyDescent="0.25">
      <c r="AY1962" s="35"/>
      <c r="AZ1962" s="35"/>
      <c r="BA1962" s="35"/>
      <c r="BB1962" s="35"/>
      <c r="BC1962" s="35"/>
      <c r="BD1962" s="35"/>
      <c r="BE1962" s="35"/>
      <c r="BF1962" s="35"/>
    </row>
    <row r="1963" spans="51:58" x14ac:dyDescent="0.25">
      <c r="AY1963" s="35"/>
      <c r="AZ1963" s="35"/>
      <c r="BA1963" s="35"/>
      <c r="BB1963" s="35"/>
      <c r="BC1963" s="35"/>
      <c r="BD1963" s="35"/>
      <c r="BE1963" s="35"/>
      <c r="BF1963" s="35"/>
    </row>
    <row r="1964" spans="51:58" x14ac:dyDescent="0.25">
      <c r="AY1964" s="35"/>
      <c r="AZ1964" s="35"/>
      <c r="BA1964" s="35"/>
      <c r="BB1964" s="35"/>
      <c r="BC1964" s="35"/>
      <c r="BD1964" s="35"/>
      <c r="BE1964" s="35"/>
      <c r="BF1964" s="35"/>
    </row>
    <row r="1965" spans="51:58" x14ac:dyDescent="0.25">
      <c r="AY1965" s="35"/>
      <c r="AZ1965" s="35"/>
      <c r="BA1965" s="35"/>
      <c r="BB1965" s="35"/>
      <c r="BC1965" s="35"/>
      <c r="BD1965" s="35"/>
      <c r="BE1965" s="35"/>
      <c r="BF1965" s="35"/>
    </row>
    <row r="1966" spans="51:58" x14ac:dyDescent="0.25">
      <c r="AY1966" s="35"/>
      <c r="AZ1966" s="35"/>
      <c r="BA1966" s="35"/>
      <c r="BB1966" s="35"/>
      <c r="BC1966" s="35"/>
      <c r="BD1966" s="35"/>
      <c r="BE1966" s="35"/>
      <c r="BF1966" s="35"/>
    </row>
    <row r="1967" spans="51:58" x14ac:dyDescent="0.25">
      <c r="AY1967" s="35"/>
      <c r="AZ1967" s="35"/>
      <c r="BA1967" s="35"/>
      <c r="BB1967" s="35"/>
      <c r="BC1967" s="35"/>
      <c r="BD1967" s="35"/>
      <c r="BE1967" s="35"/>
      <c r="BF1967" s="35"/>
    </row>
    <row r="1968" spans="51:58" x14ac:dyDescent="0.25">
      <c r="AY1968" s="35"/>
      <c r="AZ1968" s="35"/>
      <c r="BA1968" s="35"/>
      <c r="BB1968" s="35"/>
      <c r="BC1968" s="35"/>
      <c r="BD1968" s="35"/>
      <c r="BE1968" s="35"/>
      <c r="BF1968" s="35"/>
    </row>
    <row r="1969" spans="51:58" x14ac:dyDescent="0.25">
      <c r="AY1969" s="35"/>
      <c r="AZ1969" s="35"/>
      <c r="BA1969" s="35"/>
      <c r="BB1969" s="35"/>
      <c r="BC1969" s="35"/>
      <c r="BD1969" s="35"/>
      <c r="BE1969" s="35"/>
      <c r="BF1969" s="35"/>
    </row>
    <row r="1970" spans="51:58" x14ac:dyDescent="0.25">
      <c r="AY1970" s="35"/>
      <c r="AZ1970" s="35"/>
      <c r="BA1970" s="35"/>
      <c r="BB1970" s="35"/>
      <c r="BC1970" s="35"/>
      <c r="BD1970" s="35"/>
      <c r="BE1970" s="35"/>
      <c r="BF1970" s="35"/>
    </row>
    <row r="1971" spans="51:58" x14ac:dyDescent="0.25">
      <c r="AY1971" s="35"/>
      <c r="AZ1971" s="35"/>
      <c r="BA1971" s="35"/>
      <c r="BB1971" s="35"/>
      <c r="BC1971" s="35"/>
      <c r="BD1971" s="35"/>
      <c r="BE1971" s="35"/>
      <c r="BF1971" s="35"/>
    </row>
    <row r="1972" spans="51:58" x14ac:dyDescent="0.25">
      <c r="AY1972" s="35"/>
      <c r="AZ1972" s="35"/>
      <c r="BA1972" s="35"/>
      <c r="BB1972" s="35"/>
      <c r="BC1972" s="35"/>
      <c r="BD1972" s="35"/>
      <c r="BE1972" s="35"/>
      <c r="BF1972" s="35"/>
    </row>
    <row r="1973" spans="51:58" x14ac:dyDescent="0.25">
      <c r="AY1973" s="35"/>
      <c r="AZ1973" s="35"/>
      <c r="BA1973" s="35"/>
      <c r="BB1973" s="35"/>
      <c r="BC1973" s="35"/>
      <c r="BD1973" s="35"/>
      <c r="BE1973" s="35"/>
      <c r="BF1973" s="35"/>
    </row>
    <row r="1974" spans="51:58" x14ac:dyDescent="0.25">
      <c r="AY1974" s="35"/>
      <c r="AZ1974" s="35"/>
      <c r="BA1974" s="35"/>
      <c r="BB1974" s="35"/>
      <c r="BC1974" s="35"/>
      <c r="BD1974" s="35"/>
      <c r="BE1974" s="35"/>
      <c r="BF1974" s="35"/>
    </row>
    <row r="1975" spans="51:58" x14ac:dyDescent="0.25">
      <c r="AY1975" s="35"/>
      <c r="AZ1975" s="35"/>
      <c r="BA1975" s="35"/>
      <c r="BB1975" s="35"/>
      <c r="BC1975" s="35"/>
      <c r="BD1975" s="35"/>
      <c r="BE1975" s="35"/>
      <c r="BF1975" s="35"/>
    </row>
    <row r="1976" spans="51:58" x14ac:dyDescent="0.25">
      <c r="AY1976" s="35"/>
      <c r="AZ1976" s="35"/>
      <c r="BA1976" s="35"/>
      <c r="BB1976" s="35"/>
      <c r="BC1976" s="35"/>
      <c r="BD1976" s="35"/>
      <c r="BE1976" s="35"/>
      <c r="BF1976" s="35"/>
    </row>
    <row r="1977" spans="51:58" x14ac:dyDescent="0.25">
      <c r="AY1977" s="35"/>
      <c r="AZ1977" s="35"/>
      <c r="BA1977" s="35"/>
      <c r="BB1977" s="35"/>
      <c r="BC1977" s="35"/>
      <c r="BD1977" s="35"/>
      <c r="BE1977" s="35"/>
      <c r="BF1977" s="35"/>
    </row>
    <row r="1978" spans="51:58" x14ac:dyDescent="0.25">
      <c r="AY1978" s="35"/>
      <c r="AZ1978" s="35"/>
      <c r="BA1978" s="35"/>
      <c r="BB1978" s="35"/>
      <c r="BC1978" s="35"/>
      <c r="BD1978" s="35"/>
      <c r="BE1978" s="35"/>
      <c r="BF1978" s="35"/>
    </row>
    <row r="1979" spans="51:58" x14ac:dyDescent="0.25">
      <c r="AY1979" s="35"/>
      <c r="AZ1979" s="35"/>
      <c r="BA1979" s="35"/>
      <c r="BB1979" s="35"/>
      <c r="BC1979" s="35"/>
      <c r="BD1979" s="35"/>
      <c r="BE1979" s="35"/>
      <c r="BF1979" s="35"/>
    </row>
    <row r="1980" spans="51:58" x14ac:dyDescent="0.25">
      <c r="AY1980" s="35"/>
      <c r="AZ1980" s="35"/>
      <c r="BA1980" s="35"/>
      <c r="BB1980" s="35"/>
      <c r="BC1980" s="35"/>
      <c r="BD1980" s="35"/>
      <c r="BE1980" s="35"/>
      <c r="BF1980" s="35"/>
    </row>
    <row r="1981" spans="51:58" x14ac:dyDescent="0.25">
      <c r="AY1981" s="35"/>
      <c r="AZ1981" s="35"/>
      <c r="BA1981" s="35"/>
      <c r="BB1981" s="35"/>
      <c r="BC1981" s="35"/>
      <c r="BD1981" s="35"/>
      <c r="BE1981" s="35"/>
      <c r="BF1981" s="35"/>
    </row>
    <row r="1982" spans="51:58" x14ac:dyDescent="0.25">
      <c r="AY1982" s="35"/>
      <c r="AZ1982" s="35"/>
      <c r="BA1982" s="35"/>
      <c r="BB1982" s="35"/>
      <c r="BC1982" s="35"/>
      <c r="BD1982" s="35"/>
      <c r="BE1982" s="35"/>
      <c r="BF1982" s="35"/>
    </row>
    <row r="1983" spans="51:58" x14ac:dyDescent="0.25">
      <c r="AY1983" s="35"/>
      <c r="AZ1983" s="35"/>
      <c r="BA1983" s="35"/>
      <c r="BB1983" s="35"/>
      <c r="BC1983" s="35"/>
      <c r="BD1983" s="35"/>
      <c r="BE1983" s="35"/>
      <c r="BF1983" s="35"/>
    </row>
    <row r="1984" spans="51:58" x14ac:dyDescent="0.25">
      <c r="AY1984" s="35"/>
      <c r="AZ1984" s="35"/>
      <c r="BA1984" s="35"/>
      <c r="BB1984" s="35"/>
      <c r="BC1984" s="35"/>
      <c r="BD1984" s="35"/>
      <c r="BE1984" s="35"/>
      <c r="BF1984" s="35"/>
    </row>
    <row r="1985" spans="51:58" x14ac:dyDescent="0.25">
      <c r="AY1985" s="35"/>
      <c r="AZ1985" s="35"/>
      <c r="BA1985" s="35"/>
      <c r="BB1985" s="35"/>
      <c r="BC1985" s="35"/>
      <c r="BD1985" s="35"/>
      <c r="BE1985" s="35"/>
      <c r="BF1985" s="35"/>
    </row>
    <row r="1986" spans="51:58" x14ac:dyDescent="0.25">
      <c r="AY1986" s="35"/>
      <c r="AZ1986" s="35"/>
      <c r="BA1986" s="35"/>
      <c r="BB1986" s="35"/>
      <c r="BC1986" s="35"/>
      <c r="BD1986" s="35"/>
      <c r="BE1986" s="35"/>
      <c r="BF1986" s="35"/>
    </row>
    <row r="1987" spans="51:58" x14ac:dyDescent="0.25">
      <c r="AY1987" s="35"/>
      <c r="AZ1987" s="35"/>
      <c r="BA1987" s="35"/>
      <c r="BB1987" s="35"/>
      <c r="BC1987" s="35"/>
      <c r="BD1987" s="35"/>
      <c r="BE1987" s="35"/>
      <c r="BF1987" s="35"/>
    </row>
    <row r="1988" spans="51:58" x14ac:dyDescent="0.25">
      <c r="AY1988" s="35"/>
      <c r="AZ1988" s="35"/>
      <c r="BA1988" s="35"/>
      <c r="BB1988" s="35"/>
      <c r="BC1988" s="35"/>
      <c r="BD1988" s="35"/>
      <c r="BE1988" s="35"/>
      <c r="BF1988" s="35"/>
    </row>
    <row r="1989" spans="51:58" x14ac:dyDescent="0.25">
      <c r="AY1989" s="35"/>
      <c r="AZ1989" s="35"/>
      <c r="BA1989" s="35"/>
      <c r="BB1989" s="35"/>
      <c r="BC1989" s="35"/>
      <c r="BD1989" s="35"/>
      <c r="BE1989" s="35"/>
      <c r="BF1989" s="35"/>
    </row>
    <row r="1990" spans="51:58" x14ac:dyDescent="0.25">
      <c r="AY1990" s="35"/>
      <c r="AZ1990" s="35"/>
      <c r="BA1990" s="35"/>
      <c r="BB1990" s="35"/>
      <c r="BC1990" s="35"/>
      <c r="BD1990" s="35"/>
      <c r="BE1990" s="35"/>
      <c r="BF1990" s="35"/>
    </row>
    <row r="1991" spans="51:58" x14ac:dyDescent="0.25">
      <c r="AY1991" s="35"/>
      <c r="AZ1991" s="35"/>
      <c r="BA1991" s="35"/>
      <c r="BB1991" s="35"/>
      <c r="BC1991" s="35"/>
      <c r="BD1991" s="35"/>
      <c r="BE1991" s="35"/>
      <c r="BF1991" s="35"/>
    </row>
    <row r="1992" spans="51:58" x14ac:dyDescent="0.25">
      <c r="AY1992" s="35"/>
      <c r="AZ1992" s="35"/>
      <c r="BA1992" s="35"/>
      <c r="BB1992" s="35"/>
      <c r="BC1992" s="35"/>
      <c r="BD1992" s="35"/>
      <c r="BE1992" s="35"/>
      <c r="BF1992" s="35"/>
    </row>
    <row r="1993" spans="51:58" x14ac:dyDescent="0.25">
      <c r="AY1993" s="35"/>
      <c r="AZ1993" s="35"/>
      <c r="BA1993" s="35"/>
      <c r="BB1993" s="35"/>
      <c r="BC1993" s="35"/>
      <c r="BD1993" s="35"/>
      <c r="BE1993" s="35"/>
      <c r="BF1993" s="35"/>
    </row>
    <row r="1994" spans="51:58" x14ac:dyDescent="0.25">
      <c r="AY1994" s="35"/>
      <c r="AZ1994" s="35"/>
      <c r="BA1994" s="35"/>
      <c r="BB1994" s="35"/>
      <c r="BC1994" s="35"/>
      <c r="BD1994" s="35"/>
      <c r="BE1994" s="35"/>
      <c r="BF1994" s="35"/>
    </row>
    <row r="1995" spans="51:58" x14ac:dyDescent="0.25">
      <c r="AY1995" s="35"/>
      <c r="AZ1995" s="35"/>
      <c r="BA1995" s="35"/>
      <c r="BB1995" s="35"/>
      <c r="BC1995" s="35"/>
      <c r="BD1995" s="35"/>
      <c r="BE1995" s="35"/>
      <c r="BF1995" s="35"/>
    </row>
    <row r="1996" spans="51:58" x14ac:dyDescent="0.25">
      <c r="AY1996" s="35"/>
      <c r="AZ1996" s="35"/>
      <c r="BA1996" s="35"/>
      <c r="BB1996" s="35"/>
      <c r="BC1996" s="35"/>
      <c r="BD1996" s="35"/>
      <c r="BE1996" s="35"/>
      <c r="BF1996" s="35"/>
    </row>
    <row r="1997" spans="51:58" x14ac:dyDescent="0.25">
      <c r="AY1997" s="35"/>
      <c r="AZ1997" s="35"/>
      <c r="BA1997" s="35"/>
      <c r="BB1997" s="35"/>
      <c r="BC1997" s="35"/>
      <c r="BD1997" s="35"/>
      <c r="BE1997" s="35"/>
      <c r="BF1997" s="35"/>
    </row>
    <row r="1998" spans="51:58" x14ac:dyDescent="0.25">
      <c r="AY1998" s="35"/>
      <c r="AZ1998" s="35"/>
      <c r="BA1998" s="35"/>
      <c r="BB1998" s="35"/>
      <c r="BC1998" s="35"/>
      <c r="BD1998" s="35"/>
      <c r="BE1998" s="35"/>
      <c r="BF1998" s="35"/>
    </row>
    <row r="1999" spans="51:58" x14ac:dyDescent="0.25">
      <c r="AY1999" s="35"/>
      <c r="AZ1999" s="35"/>
      <c r="BA1999" s="35"/>
      <c r="BB1999" s="35"/>
      <c r="BC1999" s="35"/>
      <c r="BD1999" s="35"/>
      <c r="BE1999" s="35"/>
      <c r="BF1999" s="35"/>
    </row>
    <row r="2000" spans="51:58" x14ac:dyDescent="0.25">
      <c r="AY2000" s="35"/>
      <c r="AZ2000" s="35"/>
      <c r="BA2000" s="35"/>
      <c r="BB2000" s="35"/>
      <c r="BC2000" s="35"/>
      <c r="BD2000" s="35"/>
      <c r="BE2000" s="35"/>
      <c r="BF2000" s="35"/>
    </row>
    <row r="2001" spans="51:58" x14ac:dyDescent="0.25">
      <c r="AY2001" s="35"/>
      <c r="AZ2001" s="35"/>
      <c r="BA2001" s="35"/>
      <c r="BB2001" s="35"/>
      <c r="BC2001" s="35"/>
      <c r="BD2001" s="35"/>
      <c r="BE2001" s="35"/>
      <c r="BF2001" s="35"/>
    </row>
    <row r="2002" spans="51:58" x14ac:dyDescent="0.25">
      <c r="AY2002" s="35"/>
      <c r="AZ2002" s="35"/>
      <c r="BA2002" s="35"/>
      <c r="BB2002" s="35"/>
      <c r="BC2002" s="35"/>
      <c r="BD2002" s="35"/>
      <c r="BE2002" s="35"/>
      <c r="BF2002" s="35"/>
    </row>
    <row r="2003" spans="51:58" x14ac:dyDescent="0.25">
      <c r="AY2003" s="35"/>
      <c r="AZ2003" s="35"/>
      <c r="BA2003" s="35"/>
      <c r="BB2003" s="35"/>
      <c r="BC2003" s="35"/>
      <c r="BD2003" s="35"/>
      <c r="BE2003" s="35"/>
      <c r="BF2003" s="35"/>
    </row>
    <row r="2004" spans="51:58" x14ac:dyDescent="0.25">
      <c r="AY2004" s="35"/>
      <c r="AZ2004" s="35"/>
      <c r="BA2004" s="35"/>
      <c r="BB2004" s="35"/>
      <c r="BC2004" s="35"/>
      <c r="BD2004" s="35"/>
      <c r="BE2004" s="35"/>
      <c r="BF2004" s="35"/>
    </row>
    <row r="2005" spans="51:58" x14ac:dyDescent="0.25">
      <c r="AY2005" s="35"/>
      <c r="AZ2005" s="35"/>
      <c r="BA2005" s="35"/>
      <c r="BB2005" s="35"/>
      <c r="BC2005" s="35"/>
      <c r="BD2005" s="35"/>
      <c r="BE2005" s="35"/>
      <c r="BF2005" s="35"/>
    </row>
    <row r="2006" spans="51:58" x14ac:dyDescent="0.25">
      <c r="AY2006" s="35"/>
      <c r="AZ2006" s="35"/>
      <c r="BA2006" s="35"/>
      <c r="BB2006" s="35"/>
      <c r="BC2006" s="35"/>
      <c r="BD2006" s="35"/>
      <c r="BE2006" s="35"/>
      <c r="BF2006" s="35"/>
    </row>
    <row r="2007" spans="51:58" x14ac:dyDescent="0.25">
      <c r="AY2007" s="35"/>
      <c r="AZ2007" s="35"/>
      <c r="BA2007" s="35"/>
      <c r="BB2007" s="35"/>
      <c r="BC2007" s="35"/>
      <c r="BD2007" s="35"/>
      <c r="BE2007" s="35"/>
      <c r="BF2007" s="35"/>
    </row>
    <row r="2008" spans="51:58" x14ac:dyDescent="0.25">
      <c r="AY2008" s="35"/>
      <c r="AZ2008" s="35"/>
      <c r="BA2008" s="35"/>
      <c r="BB2008" s="35"/>
      <c r="BC2008" s="35"/>
      <c r="BD2008" s="35"/>
      <c r="BE2008" s="35"/>
      <c r="BF2008" s="35"/>
    </row>
    <row r="2009" spans="51:58" x14ac:dyDescent="0.25">
      <c r="AY2009" s="35"/>
      <c r="AZ2009" s="35"/>
      <c r="BA2009" s="35"/>
      <c r="BB2009" s="35"/>
      <c r="BC2009" s="35"/>
      <c r="BD2009" s="35"/>
      <c r="BE2009" s="35"/>
      <c r="BF2009" s="35"/>
    </row>
    <row r="2010" spans="51:58" x14ac:dyDescent="0.25">
      <c r="AY2010" s="35"/>
      <c r="AZ2010" s="35"/>
      <c r="BA2010" s="35"/>
      <c r="BB2010" s="35"/>
      <c r="BC2010" s="35"/>
      <c r="BD2010" s="35"/>
      <c r="BE2010" s="35"/>
      <c r="BF2010" s="35"/>
    </row>
    <row r="2011" spans="51:58" x14ac:dyDescent="0.25">
      <c r="AY2011" s="35"/>
      <c r="AZ2011" s="35"/>
      <c r="BA2011" s="35"/>
      <c r="BB2011" s="35"/>
      <c r="BC2011" s="35"/>
      <c r="BD2011" s="35"/>
      <c r="BE2011" s="35"/>
      <c r="BF2011" s="35"/>
    </row>
    <row r="2012" spans="51:58" x14ac:dyDescent="0.25">
      <c r="AY2012" s="35"/>
      <c r="AZ2012" s="35"/>
      <c r="BA2012" s="35"/>
      <c r="BB2012" s="35"/>
      <c r="BC2012" s="35"/>
      <c r="BD2012" s="35"/>
      <c r="BE2012" s="35"/>
      <c r="BF2012" s="35"/>
    </row>
    <row r="2013" spans="51:58" x14ac:dyDescent="0.25">
      <c r="AY2013" s="35"/>
      <c r="AZ2013" s="35"/>
      <c r="BA2013" s="35"/>
      <c r="BB2013" s="35"/>
      <c r="BC2013" s="35"/>
      <c r="BD2013" s="35"/>
      <c r="BE2013" s="35"/>
      <c r="BF2013" s="35"/>
    </row>
    <row r="2014" spans="51:58" x14ac:dyDescent="0.25">
      <c r="AY2014" s="35"/>
      <c r="AZ2014" s="35"/>
      <c r="BA2014" s="35"/>
      <c r="BB2014" s="35"/>
      <c r="BC2014" s="35"/>
      <c r="BD2014" s="35"/>
      <c r="BE2014" s="35"/>
      <c r="BF2014" s="35"/>
    </row>
    <row r="2015" spans="51:58" x14ac:dyDescent="0.25">
      <c r="AY2015" s="35"/>
      <c r="AZ2015" s="35"/>
      <c r="BA2015" s="35"/>
      <c r="BB2015" s="35"/>
      <c r="BC2015" s="35"/>
      <c r="BD2015" s="35"/>
      <c r="BE2015" s="35"/>
      <c r="BF2015" s="35"/>
    </row>
    <row r="2016" spans="51:58" x14ac:dyDescent="0.25">
      <c r="AY2016" s="35"/>
      <c r="AZ2016" s="35"/>
      <c r="BA2016" s="35"/>
      <c r="BB2016" s="35"/>
      <c r="BC2016" s="35"/>
      <c r="BD2016" s="35"/>
      <c r="BE2016" s="35"/>
      <c r="BF2016" s="35"/>
    </row>
    <row r="2017" spans="51:58" x14ac:dyDescent="0.25">
      <c r="AY2017" s="35"/>
      <c r="AZ2017" s="35"/>
      <c r="BA2017" s="35"/>
      <c r="BB2017" s="35"/>
      <c r="BC2017" s="35"/>
      <c r="BD2017" s="35"/>
      <c r="BE2017" s="35"/>
      <c r="BF2017" s="35"/>
    </row>
    <row r="2018" spans="51:58" x14ac:dyDescent="0.25">
      <c r="AY2018" s="35"/>
      <c r="AZ2018" s="35"/>
      <c r="BA2018" s="35"/>
      <c r="BB2018" s="35"/>
      <c r="BC2018" s="35"/>
      <c r="BD2018" s="35"/>
      <c r="BE2018" s="35"/>
      <c r="BF2018" s="35"/>
    </row>
    <row r="2019" spans="51:58" x14ac:dyDescent="0.25">
      <c r="AY2019" s="35"/>
      <c r="AZ2019" s="35"/>
      <c r="BA2019" s="35"/>
      <c r="BB2019" s="35"/>
      <c r="BC2019" s="35"/>
      <c r="BD2019" s="35"/>
      <c r="BE2019" s="35"/>
      <c r="BF2019" s="35"/>
    </row>
    <row r="2020" spans="51:58" x14ac:dyDescent="0.25">
      <c r="AY2020" s="35"/>
      <c r="AZ2020" s="35"/>
      <c r="BA2020" s="35"/>
      <c r="BB2020" s="35"/>
      <c r="BC2020" s="35"/>
      <c r="BD2020" s="35"/>
      <c r="BE2020" s="35"/>
      <c r="BF2020" s="35"/>
    </row>
    <row r="2021" spans="51:58" x14ac:dyDescent="0.25">
      <c r="AY2021" s="35"/>
      <c r="AZ2021" s="35"/>
      <c r="BA2021" s="35"/>
      <c r="BB2021" s="35"/>
      <c r="BC2021" s="35"/>
      <c r="BD2021" s="35"/>
      <c r="BE2021" s="35"/>
      <c r="BF2021" s="35"/>
    </row>
    <row r="2022" spans="51:58" x14ac:dyDescent="0.25">
      <c r="AY2022" s="35"/>
      <c r="AZ2022" s="35"/>
      <c r="BA2022" s="35"/>
      <c r="BB2022" s="35"/>
      <c r="BC2022" s="35"/>
      <c r="BD2022" s="35"/>
      <c r="BE2022" s="35"/>
      <c r="BF2022" s="35"/>
    </row>
    <row r="2023" spans="51:58" x14ac:dyDescent="0.25">
      <c r="AY2023" s="35"/>
      <c r="AZ2023" s="35"/>
      <c r="BA2023" s="35"/>
      <c r="BB2023" s="35"/>
      <c r="BC2023" s="35"/>
      <c r="BD2023" s="35"/>
      <c r="BE2023" s="35"/>
      <c r="BF2023" s="35"/>
    </row>
    <row r="2024" spans="51:58" x14ac:dyDescent="0.25">
      <c r="AY2024" s="35"/>
      <c r="AZ2024" s="35"/>
      <c r="BA2024" s="35"/>
      <c r="BB2024" s="35"/>
      <c r="BC2024" s="35"/>
      <c r="BD2024" s="35"/>
      <c r="BE2024" s="35"/>
      <c r="BF2024" s="35"/>
    </row>
    <row r="2025" spans="51:58" x14ac:dyDescent="0.25">
      <c r="AY2025" s="35"/>
      <c r="AZ2025" s="35"/>
      <c r="BA2025" s="35"/>
      <c r="BB2025" s="35"/>
      <c r="BC2025" s="35"/>
      <c r="BD2025" s="35"/>
      <c r="BE2025" s="35"/>
      <c r="BF2025" s="35"/>
    </row>
    <row r="2026" spans="51:58" x14ac:dyDescent="0.25">
      <c r="AY2026" s="35"/>
      <c r="AZ2026" s="35"/>
      <c r="BA2026" s="35"/>
      <c r="BB2026" s="35"/>
      <c r="BC2026" s="35"/>
      <c r="BD2026" s="35"/>
      <c r="BE2026" s="35"/>
      <c r="BF2026" s="35"/>
    </row>
    <row r="2027" spans="51:58" x14ac:dyDescent="0.25">
      <c r="AY2027" s="35"/>
      <c r="AZ2027" s="35"/>
      <c r="BA2027" s="35"/>
      <c r="BB2027" s="35"/>
      <c r="BC2027" s="35"/>
      <c r="BD2027" s="35"/>
      <c r="BE2027" s="35"/>
      <c r="BF2027" s="35"/>
    </row>
    <row r="2028" spans="51:58" x14ac:dyDescent="0.25">
      <c r="AY2028" s="35"/>
      <c r="AZ2028" s="35"/>
      <c r="BA2028" s="35"/>
      <c r="BB2028" s="35"/>
      <c r="BC2028" s="35"/>
      <c r="BD2028" s="35"/>
      <c r="BE2028" s="35"/>
      <c r="BF2028" s="35"/>
    </row>
    <row r="2029" spans="51:58" x14ac:dyDescent="0.25">
      <c r="AY2029" s="35"/>
      <c r="AZ2029" s="35"/>
      <c r="BA2029" s="35"/>
      <c r="BB2029" s="35"/>
      <c r="BC2029" s="35"/>
      <c r="BD2029" s="35"/>
      <c r="BE2029" s="35"/>
      <c r="BF2029" s="35"/>
    </row>
    <row r="2030" spans="51:58" x14ac:dyDescent="0.25">
      <c r="AY2030" s="35"/>
      <c r="AZ2030" s="35"/>
      <c r="BA2030" s="35"/>
      <c r="BB2030" s="35"/>
      <c r="BC2030" s="35"/>
      <c r="BD2030" s="35"/>
      <c r="BE2030" s="35"/>
      <c r="BF2030" s="35"/>
    </row>
    <row r="2031" spans="51:58" x14ac:dyDescent="0.25">
      <c r="AY2031" s="35"/>
      <c r="AZ2031" s="35"/>
      <c r="BA2031" s="35"/>
      <c r="BB2031" s="35"/>
      <c r="BC2031" s="35"/>
      <c r="BD2031" s="35"/>
      <c r="BE2031" s="35"/>
      <c r="BF2031" s="35"/>
    </row>
    <row r="2032" spans="51:58" x14ac:dyDescent="0.25">
      <c r="AY2032" s="35"/>
      <c r="AZ2032" s="35"/>
      <c r="BA2032" s="35"/>
      <c r="BB2032" s="35"/>
      <c r="BC2032" s="35"/>
      <c r="BD2032" s="35"/>
      <c r="BE2032" s="35"/>
      <c r="BF2032" s="35"/>
    </row>
    <row r="2033" spans="51:58" x14ac:dyDescent="0.25">
      <c r="AY2033" s="35"/>
      <c r="AZ2033" s="35"/>
      <c r="BA2033" s="35"/>
      <c r="BB2033" s="35"/>
      <c r="BC2033" s="35"/>
      <c r="BD2033" s="35"/>
      <c r="BE2033" s="35"/>
      <c r="BF2033" s="35"/>
    </row>
    <row r="2034" spans="51:58" x14ac:dyDescent="0.25">
      <c r="AY2034" s="35"/>
      <c r="AZ2034" s="35"/>
      <c r="BA2034" s="35"/>
      <c r="BB2034" s="35"/>
      <c r="BC2034" s="35"/>
      <c r="BD2034" s="35"/>
      <c r="BE2034" s="35"/>
      <c r="BF2034" s="35"/>
    </row>
    <row r="2035" spans="51:58" x14ac:dyDescent="0.25">
      <c r="AY2035" s="35"/>
      <c r="AZ2035" s="35"/>
      <c r="BA2035" s="35"/>
      <c r="BB2035" s="35"/>
      <c r="BC2035" s="35"/>
      <c r="BD2035" s="35"/>
      <c r="BE2035" s="35"/>
      <c r="BF2035" s="35"/>
    </row>
    <row r="2036" spans="51:58" x14ac:dyDescent="0.25">
      <c r="AY2036" s="35"/>
      <c r="AZ2036" s="35"/>
      <c r="BA2036" s="35"/>
      <c r="BB2036" s="35"/>
      <c r="BC2036" s="35"/>
      <c r="BD2036" s="35"/>
      <c r="BE2036" s="35"/>
      <c r="BF2036" s="35"/>
    </row>
    <row r="2037" spans="51:58" x14ac:dyDescent="0.25">
      <c r="AY2037" s="35"/>
      <c r="AZ2037" s="35"/>
      <c r="BA2037" s="35"/>
      <c r="BB2037" s="35"/>
      <c r="BC2037" s="35"/>
      <c r="BD2037" s="35"/>
      <c r="BE2037" s="35"/>
      <c r="BF2037" s="35"/>
    </row>
    <row r="2038" spans="51:58" x14ac:dyDescent="0.25">
      <c r="AY2038" s="35"/>
      <c r="AZ2038" s="35"/>
      <c r="BA2038" s="35"/>
      <c r="BB2038" s="35"/>
      <c r="BC2038" s="35"/>
      <c r="BD2038" s="35"/>
      <c r="BE2038" s="35"/>
      <c r="BF2038" s="35"/>
    </row>
    <row r="2039" spans="51:58" x14ac:dyDescent="0.25">
      <c r="AY2039" s="35"/>
      <c r="AZ2039" s="35"/>
      <c r="BA2039" s="35"/>
      <c r="BB2039" s="35"/>
      <c r="BC2039" s="35"/>
      <c r="BD2039" s="35"/>
      <c r="BE2039" s="35"/>
      <c r="BF2039" s="35"/>
    </row>
    <row r="2040" spans="51:58" x14ac:dyDescent="0.25">
      <c r="AY2040" s="35"/>
      <c r="AZ2040" s="35"/>
      <c r="BA2040" s="35"/>
      <c r="BB2040" s="35"/>
      <c r="BC2040" s="35"/>
      <c r="BD2040" s="35"/>
      <c r="BE2040" s="35"/>
      <c r="BF2040" s="35"/>
    </row>
    <row r="2041" spans="51:58" x14ac:dyDescent="0.25">
      <c r="AY2041" s="35"/>
      <c r="AZ2041" s="35"/>
      <c r="BA2041" s="35"/>
      <c r="BB2041" s="35"/>
      <c r="BC2041" s="35"/>
      <c r="BD2041" s="35"/>
      <c r="BE2041" s="35"/>
      <c r="BF2041" s="35"/>
    </row>
    <row r="2042" spans="51:58" x14ac:dyDescent="0.25">
      <c r="AY2042" s="35"/>
      <c r="AZ2042" s="35"/>
      <c r="BA2042" s="35"/>
      <c r="BB2042" s="35"/>
      <c r="BC2042" s="35"/>
      <c r="BD2042" s="35"/>
      <c r="BE2042" s="35"/>
      <c r="BF2042" s="35"/>
    </row>
    <row r="2043" spans="51:58" x14ac:dyDescent="0.25">
      <c r="AY2043" s="35"/>
      <c r="AZ2043" s="35"/>
      <c r="BA2043" s="35"/>
      <c r="BB2043" s="35"/>
      <c r="BC2043" s="35"/>
      <c r="BD2043" s="35"/>
      <c r="BE2043" s="35"/>
      <c r="BF2043" s="35"/>
    </row>
    <row r="2044" spans="51:58" x14ac:dyDescent="0.25">
      <c r="AY2044" s="35"/>
      <c r="AZ2044" s="35"/>
      <c r="BA2044" s="35"/>
      <c r="BB2044" s="35"/>
      <c r="BC2044" s="35"/>
      <c r="BD2044" s="35"/>
      <c r="BE2044" s="35"/>
      <c r="BF2044" s="35"/>
    </row>
    <row r="2045" spans="51:58" x14ac:dyDescent="0.25">
      <c r="AY2045" s="35"/>
      <c r="AZ2045" s="35"/>
      <c r="BA2045" s="35"/>
      <c r="BB2045" s="35"/>
      <c r="BC2045" s="35"/>
      <c r="BD2045" s="35"/>
      <c r="BE2045" s="35"/>
      <c r="BF2045" s="35"/>
    </row>
    <row r="2046" spans="51:58" x14ac:dyDescent="0.25">
      <c r="AY2046" s="35"/>
      <c r="AZ2046" s="35"/>
      <c r="BA2046" s="35"/>
      <c r="BB2046" s="35"/>
      <c r="BC2046" s="35"/>
      <c r="BD2046" s="35"/>
      <c r="BE2046" s="35"/>
      <c r="BF2046" s="35"/>
    </row>
    <row r="2047" spans="51:58" x14ac:dyDescent="0.25">
      <c r="AY2047" s="35"/>
      <c r="AZ2047" s="35"/>
      <c r="BA2047" s="35"/>
      <c r="BB2047" s="35"/>
      <c r="BC2047" s="35"/>
      <c r="BD2047" s="35"/>
      <c r="BE2047" s="35"/>
      <c r="BF2047" s="35"/>
    </row>
    <row r="2048" spans="51:58" x14ac:dyDescent="0.25">
      <c r="AY2048" s="35"/>
      <c r="AZ2048" s="35"/>
      <c r="BA2048" s="35"/>
      <c r="BB2048" s="35"/>
      <c r="BC2048" s="35"/>
      <c r="BD2048" s="35"/>
      <c r="BE2048" s="35"/>
      <c r="BF2048" s="35"/>
    </row>
    <row r="2049" spans="51:58" x14ac:dyDescent="0.25">
      <c r="AY2049" s="35"/>
      <c r="AZ2049" s="35"/>
      <c r="BA2049" s="35"/>
      <c r="BB2049" s="35"/>
      <c r="BC2049" s="35"/>
      <c r="BD2049" s="35"/>
      <c r="BE2049" s="35"/>
      <c r="BF2049" s="35"/>
    </row>
    <row r="2050" spans="51:58" x14ac:dyDescent="0.25">
      <c r="AY2050" s="35"/>
      <c r="AZ2050" s="35"/>
      <c r="BA2050" s="35"/>
      <c r="BB2050" s="35"/>
      <c r="BC2050" s="35"/>
      <c r="BD2050" s="35"/>
      <c r="BE2050" s="35"/>
      <c r="BF2050" s="35"/>
    </row>
    <row r="2051" spans="51:58" x14ac:dyDescent="0.25">
      <c r="AY2051" s="35"/>
      <c r="AZ2051" s="35"/>
      <c r="BA2051" s="35"/>
      <c r="BB2051" s="35"/>
      <c r="BC2051" s="35"/>
      <c r="BD2051" s="35"/>
      <c r="BE2051" s="35"/>
      <c r="BF2051" s="35"/>
    </row>
    <row r="2052" spans="51:58" x14ac:dyDescent="0.25">
      <c r="AY2052" s="35"/>
      <c r="AZ2052" s="35"/>
      <c r="BA2052" s="35"/>
      <c r="BB2052" s="35"/>
      <c r="BC2052" s="35"/>
      <c r="BD2052" s="35"/>
      <c r="BE2052" s="35"/>
      <c r="BF2052" s="35"/>
    </row>
    <row r="2053" spans="51:58" x14ac:dyDescent="0.25">
      <c r="AY2053" s="35"/>
      <c r="AZ2053" s="35"/>
      <c r="BA2053" s="35"/>
      <c r="BB2053" s="35"/>
      <c r="BC2053" s="35"/>
      <c r="BD2053" s="35"/>
      <c r="BE2053" s="35"/>
      <c r="BF2053" s="35"/>
    </row>
    <row r="2054" spans="51:58" x14ac:dyDescent="0.25">
      <c r="AY2054" s="35"/>
      <c r="AZ2054" s="35"/>
      <c r="BA2054" s="35"/>
      <c r="BB2054" s="35"/>
      <c r="BC2054" s="35"/>
      <c r="BD2054" s="35"/>
      <c r="BE2054" s="35"/>
      <c r="BF2054" s="35"/>
    </row>
    <row r="2055" spans="51:58" x14ac:dyDescent="0.25">
      <c r="AY2055" s="35"/>
      <c r="AZ2055" s="35"/>
      <c r="BA2055" s="35"/>
      <c r="BB2055" s="35"/>
      <c r="BC2055" s="35"/>
      <c r="BD2055" s="35"/>
      <c r="BE2055" s="35"/>
      <c r="BF2055" s="35"/>
    </row>
    <row r="2056" spans="51:58" x14ac:dyDescent="0.25">
      <c r="AY2056" s="35"/>
      <c r="AZ2056" s="35"/>
      <c r="BA2056" s="35"/>
      <c r="BB2056" s="35"/>
      <c r="BC2056" s="35"/>
      <c r="BD2056" s="35"/>
      <c r="BE2056" s="35"/>
      <c r="BF2056" s="35"/>
    </row>
    <row r="2057" spans="51:58" x14ac:dyDescent="0.25">
      <c r="AY2057" s="35"/>
      <c r="AZ2057" s="35"/>
      <c r="BA2057" s="35"/>
      <c r="BB2057" s="35"/>
      <c r="BC2057" s="35"/>
      <c r="BD2057" s="35"/>
      <c r="BE2057" s="35"/>
      <c r="BF2057" s="35"/>
    </row>
    <row r="2058" spans="51:58" x14ac:dyDescent="0.25">
      <c r="AY2058" s="35"/>
      <c r="AZ2058" s="35"/>
      <c r="BA2058" s="35"/>
      <c r="BB2058" s="35"/>
      <c r="BC2058" s="35"/>
      <c r="BD2058" s="35"/>
      <c r="BE2058" s="35"/>
      <c r="BF2058" s="35"/>
    </row>
    <row r="2059" spans="51:58" x14ac:dyDescent="0.25">
      <c r="AY2059" s="35"/>
      <c r="AZ2059" s="35"/>
      <c r="BA2059" s="35"/>
      <c r="BB2059" s="35"/>
      <c r="BC2059" s="35"/>
      <c r="BD2059" s="35"/>
      <c r="BE2059" s="35"/>
      <c r="BF2059" s="35"/>
    </row>
    <row r="2060" spans="51:58" x14ac:dyDescent="0.25">
      <c r="AY2060" s="35"/>
      <c r="AZ2060" s="35"/>
      <c r="BA2060" s="35"/>
      <c r="BB2060" s="35"/>
      <c r="BC2060" s="35"/>
      <c r="BD2060" s="35"/>
      <c r="BE2060" s="35"/>
      <c r="BF2060" s="35"/>
    </row>
    <row r="2061" spans="51:58" x14ac:dyDescent="0.25">
      <c r="AY2061" s="35"/>
      <c r="AZ2061" s="35"/>
      <c r="BA2061" s="35"/>
      <c r="BB2061" s="35"/>
      <c r="BC2061" s="35"/>
      <c r="BD2061" s="35"/>
      <c r="BE2061" s="35"/>
      <c r="BF2061" s="35"/>
    </row>
    <row r="2062" spans="51:58" x14ac:dyDescent="0.25">
      <c r="AY2062" s="35"/>
      <c r="AZ2062" s="35"/>
      <c r="BA2062" s="35"/>
      <c r="BB2062" s="35"/>
      <c r="BC2062" s="35"/>
      <c r="BD2062" s="35"/>
      <c r="BE2062" s="35"/>
      <c r="BF2062" s="35"/>
    </row>
    <row r="2063" spans="51:58" x14ac:dyDescent="0.25">
      <c r="AY2063" s="35"/>
      <c r="AZ2063" s="35"/>
      <c r="BA2063" s="35"/>
      <c r="BB2063" s="35"/>
      <c r="BC2063" s="35"/>
      <c r="BD2063" s="35"/>
      <c r="BE2063" s="35"/>
      <c r="BF2063" s="35"/>
    </row>
    <row r="2064" spans="51:58" x14ac:dyDescent="0.25">
      <c r="AY2064" s="35"/>
      <c r="AZ2064" s="35"/>
      <c r="BA2064" s="35"/>
      <c r="BB2064" s="35"/>
      <c r="BC2064" s="35"/>
      <c r="BD2064" s="35"/>
      <c r="BE2064" s="35"/>
      <c r="BF2064" s="35"/>
    </row>
    <row r="2065" spans="51:58" x14ac:dyDescent="0.25">
      <c r="AY2065" s="35"/>
      <c r="AZ2065" s="35"/>
      <c r="BA2065" s="35"/>
      <c r="BB2065" s="35"/>
      <c r="BC2065" s="35"/>
      <c r="BD2065" s="35"/>
      <c r="BE2065" s="35"/>
      <c r="BF2065" s="35"/>
    </row>
    <row r="2066" spans="51:58" x14ac:dyDescent="0.25">
      <c r="AY2066" s="35"/>
      <c r="AZ2066" s="35"/>
      <c r="BA2066" s="35"/>
      <c r="BB2066" s="35"/>
      <c r="BC2066" s="35"/>
      <c r="BD2066" s="35"/>
      <c r="BE2066" s="35"/>
      <c r="BF2066" s="35"/>
    </row>
    <row r="2067" spans="51:58" x14ac:dyDescent="0.25">
      <c r="AY2067" s="35"/>
      <c r="AZ2067" s="35"/>
      <c r="BA2067" s="35"/>
      <c r="BB2067" s="35"/>
      <c r="BC2067" s="35"/>
      <c r="BD2067" s="35"/>
      <c r="BE2067" s="35"/>
      <c r="BF2067" s="35"/>
    </row>
    <row r="2068" spans="51:58" x14ac:dyDescent="0.25">
      <c r="AY2068" s="35"/>
      <c r="AZ2068" s="35"/>
      <c r="BA2068" s="35"/>
      <c r="BB2068" s="35"/>
      <c r="BC2068" s="35"/>
      <c r="BD2068" s="35"/>
      <c r="BE2068" s="35"/>
      <c r="BF2068" s="35"/>
    </row>
    <row r="2069" spans="51:58" x14ac:dyDescent="0.25">
      <c r="AY2069" s="35"/>
      <c r="AZ2069" s="35"/>
      <c r="BA2069" s="35"/>
      <c r="BB2069" s="35"/>
      <c r="BC2069" s="35"/>
      <c r="BD2069" s="35"/>
      <c r="BE2069" s="35"/>
      <c r="BF2069" s="35"/>
    </row>
    <row r="2070" spans="51:58" x14ac:dyDescent="0.25">
      <c r="AY2070" s="35"/>
      <c r="AZ2070" s="35"/>
      <c r="BA2070" s="35"/>
      <c r="BB2070" s="35"/>
      <c r="BC2070" s="35"/>
      <c r="BD2070" s="35"/>
      <c r="BE2070" s="35"/>
      <c r="BF2070" s="35"/>
    </row>
    <row r="2071" spans="51:58" x14ac:dyDescent="0.25">
      <c r="AY2071" s="35"/>
      <c r="AZ2071" s="35"/>
      <c r="BA2071" s="35"/>
      <c r="BB2071" s="35"/>
      <c r="BC2071" s="35"/>
      <c r="BD2071" s="35"/>
      <c r="BE2071" s="35"/>
      <c r="BF2071" s="35"/>
    </row>
    <row r="2072" spans="51:58" x14ac:dyDescent="0.25">
      <c r="AY2072" s="35"/>
      <c r="AZ2072" s="35"/>
      <c r="BA2072" s="35"/>
      <c r="BB2072" s="35"/>
      <c r="BC2072" s="35"/>
      <c r="BD2072" s="35"/>
      <c r="BE2072" s="35"/>
      <c r="BF2072" s="35"/>
    </row>
    <row r="2073" spans="51:58" x14ac:dyDescent="0.25">
      <c r="AY2073" s="35"/>
      <c r="AZ2073" s="35"/>
      <c r="BA2073" s="35"/>
      <c r="BB2073" s="35"/>
      <c r="BC2073" s="35"/>
      <c r="BD2073" s="35"/>
      <c r="BE2073" s="35"/>
      <c r="BF2073" s="35"/>
    </row>
    <row r="2074" spans="51:58" x14ac:dyDescent="0.25">
      <c r="AY2074" s="35"/>
      <c r="AZ2074" s="35"/>
      <c r="BA2074" s="35"/>
      <c r="BB2074" s="35"/>
      <c r="BC2074" s="35"/>
      <c r="BD2074" s="35"/>
      <c r="BE2074" s="35"/>
      <c r="BF2074" s="35"/>
    </row>
    <row r="2075" spans="51:58" x14ac:dyDescent="0.25">
      <c r="AY2075" s="35"/>
      <c r="AZ2075" s="35"/>
      <c r="BA2075" s="35"/>
      <c r="BB2075" s="35"/>
      <c r="BC2075" s="35"/>
      <c r="BD2075" s="35"/>
      <c r="BE2075" s="35"/>
      <c r="BF2075" s="35"/>
    </row>
    <row r="2076" spans="51:58" x14ac:dyDescent="0.25">
      <c r="AY2076" s="35"/>
      <c r="AZ2076" s="35"/>
      <c r="BA2076" s="35"/>
      <c r="BB2076" s="35"/>
      <c r="BC2076" s="35"/>
      <c r="BD2076" s="35"/>
      <c r="BE2076" s="35"/>
      <c r="BF2076" s="35"/>
    </row>
    <row r="2077" spans="51:58" x14ac:dyDescent="0.25">
      <c r="AY2077" s="35"/>
      <c r="AZ2077" s="35"/>
      <c r="BA2077" s="35"/>
      <c r="BB2077" s="35"/>
      <c r="BC2077" s="35"/>
      <c r="BD2077" s="35"/>
      <c r="BE2077" s="35"/>
      <c r="BF2077" s="35"/>
    </row>
    <row r="2078" spans="51:58" x14ac:dyDescent="0.25">
      <c r="AY2078" s="35"/>
      <c r="AZ2078" s="35"/>
      <c r="BA2078" s="35"/>
      <c r="BB2078" s="35"/>
      <c r="BC2078" s="35"/>
      <c r="BD2078" s="35"/>
      <c r="BE2078" s="35"/>
      <c r="BF2078" s="35"/>
    </row>
    <row r="2079" spans="51:58" x14ac:dyDescent="0.25">
      <c r="AY2079" s="35"/>
      <c r="AZ2079" s="35"/>
      <c r="BA2079" s="35"/>
      <c r="BB2079" s="35"/>
      <c r="BC2079" s="35"/>
      <c r="BD2079" s="35"/>
      <c r="BE2079" s="35"/>
      <c r="BF2079" s="35"/>
    </row>
    <row r="2080" spans="51:58" x14ac:dyDescent="0.25">
      <c r="AY2080" s="35"/>
      <c r="AZ2080" s="35"/>
      <c r="BA2080" s="35"/>
      <c r="BB2080" s="35"/>
      <c r="BC2080" s="35"/>
      <c r="BD2080" s="35"/>
      <c r="BE2080" s="35"/>
      <c r="BF2080" s="35"/>
    </row>
    <row r="2081" spans="51:58" x14ac:dyDescent="0.25">
      <c r="AY2081" s="35"/>
      <c r="AZ2081" s="35"/>
      <c r="BA2081" s="35"/>
      <c r="BB2081" s="35"/>
      <c r="BC2081" s="35"/>
      <c r="BD2081" s="35"/>
      <c r="BE2081" s="35"/>
      <c r="BF2081" s="35"/>
    </row>
    <row r="2082" spans="51:58" x14ac:dyDescent="0.25">
      <c r="AY2082" s="35"/>
      <c r="AZ2082" s="35"/>
      <c r="BA2082" s="35"/>
      <c r="BB2082" s="35"/>
      <c r="BC2082" s="35"/>
      <c r="BD2082" s="35"/>
      <c r="BE2082" s="35"/>
      <c r="BF2082" s="35"/>
    </row>
    <row r="2083" spans="51:58" x14ac:dyDescent="0.25">
      <c r="AY2083" s="35"/>
      <c r="AZ2083" s="35"/>
      <c r="BA2083" s="35"/>
      <c r="BB2083" s="35"/>
      <c r="BC2083" s="35"/>
      <c r="BD2083" s="35"/>
      <c r="BE2083" s="35"/>
      <c r="BF2083" s="35"/>
    </row>
    <row r="2084" spans="51:58" x14ac:dyDescent="0.25">
      <c r="AY2084" s="35"/>
      <c r="AZ2084" s="35"/>
      <c r="BA2084" s="35"/>
      <c r="BB2084" s="35"/>
      <c r="BC2084" s="35"/>
      <c r="BD2084" s="35"/>
      <c r="BE2084" s="35"/>
      <c r="BF2084" s="35"/>
    </row>
    <row r="2085" spans="51:58" x14ac:dyDescent="0.25">
      <c r="AY2085" s="35"/>
      <c r="AZ2085" s="35"/>
      <c r="BA2085" s="35"/>
      <c r="BB2085" s="35"/>
      <c r="BC2085" s="35"/>
      <c r="BD2085" s="35"/>
      <c r="BE2085" s="35"/>
      <c r="BF2085" s="35"/>
    </row>
    <row r="2086" spans="51:58" x14ac:dyDescent="0.25">
      <c r="AY2086" s="35"/>
      <c r="AZ2086" s="35"/>
      <c r="BA2086" s="35"/>
      <c r="BB2086" s="35"/>
      <c r="BC2086" s="35"/>
      <c r="BD2086" s="35"/>
      <c r="BE2086" s="35"/>
      <c r="BF2086" s="35"/>
    </row>
    <row r="2087" spans="51:58" x14ac:dyDescent="0.25">
      <c r="AY2087" s="35"/>
      <c r="AZ2087" s="35"/>
      <c r="BA2087" s="35"/>
      <c r="BB2087" s="35"/>
      <c r="BC2087" s="35"/>
      <c r="BD2087" s="35"/>
      <c r="BE2087" s="35"/>
      <c r="BF2087" s="35"/>
    </row>
    <row r="2088" spans="51:58" x14ac:dyDescent="0.25">
      <c r="AY2088" s="35"/>
      <c r="AZ2088" s="35"/>
      <c r="BA2088" s="35"/>
      <c r="BB2088" s="35"/>
      <c r="BC2088" s="35"/>
      <c r="BD2088" s="35"/>
      <c r="BE2088" s="35"/>
      <c r="BF2088" s="35"/>
    </row>
    <row r="2089" spans="51:58" x14ac:dyDescent="0.25">
      <c r="AY2089" s="35"/>
      <c r="AZ2089" s="35"/>
      <c r="BA2089" s="35"/>
      <c r="BB2089" s="35"/>
      <c r="BC2089" s="35"/>
      <c r="BD2089" s="35"/>
      <c r="BE2089" s="35"/>
      <c r="BF2089" s="35"/>
    </row>
    <row r="2090" spans="51:58" x14ac:dyDescent="0.25">
      <c r="AY2090" s="35"/>
      <c r="AZ2090" s="35"/>
      <c r="BA2090" s="35"/>
      <c r="BB2090" s="35"/>
      <c r="BC2090" s="35"/>
      <c r="BD2090" s="35"/>
      <c r="BE2090" s="35"/>
      <c r="BF2090" s="35"/>
    </row>
    <row r="2091" spans="51:58" x14ac:dyDescent="0.25">
      <c r="AY2091" s="35"/>
      <c r="AZ2091" s="35"/>
      <c r="BA2091" s="35"/>
      <c r="BB2091" s="35"/>
      <c r="BC2091" s="35"/>
      <c r="BD2091" s="35"/>
      <c r="BE2091" s="35"/>
      <c r="BF2091" s="35"/>
    </row>
    <row r="2092" spans="51:58" x14ac:dyDescent="0.25">
      <c r="AY2092" s="35"/>
      <c r="AZ2092" s="35"/>
      <c r="BA2092" s="35"/>
      <c r="BB2092" s="35"/>
      <c r="BC2092" s="35"/>
      <c r="BD2092" s="35"/>
      <c r="BE2092" s="35"/>
      <c r="BF2092" s="35"/>
    </row>
    <row r="2093" spans="51:58" x14ac:dyDescent="0.25">
      <c r="AY2093" s="35"/>
      <c r="AZ2093" s="35"/>
      <c r="BA2093" s="35"/>
      <c r="BB2093" s="35"/>
      <c r="BC2093" s="35"/>
      <c r="BD2093" s="35"/>
      <c r="BE2093" s="35"/>
      <c r="BF2093" s="35"/>
    </row>
    <row r="2094" spans="51:58" x14ac:dyDescent="0.25">
      <c r="AY2094" s="35"/>
      <c r="AZ2094" s="35"/>
      <c r="BA2094" s="35"/>
      <c r="BB2094" s="35"/>
      <c r="BC2094" s="35"/>
      <c r="BD2094" s="35"/>
      <c r="BE2094" s="35"/>
      <c r="BF2094" s="35"/>
    </row>
    <row r="2095" spans="51:58" x14ac:dyDescent="0.25">
      <c r="AY2095" s="35"/>
      <c r="AZ2095" s="35"/>
      <c r="BA2095" s="35"/>
      <c r="BB2095" s="35"/>
      <c r="BC2095" s="35"/>
      <c r="BD2095" s="35"/>
      <c r="BE2095" s="35"/>
      <c r="BF2095" s="35"/>
    </row>
    <row r="2096" spans="51:58" x14ac:dyDescent="0.25">
      <c r="AY2096" s="35"/>
      <c r="AZ2096" s="35"/>
      <c r="BA2096" s="35"/>
      <c r="BB2096" s="35"/>
      <c r="BC2096" s="35"/>
      <c r="BD2096" s="35"/>
      <c r="BE2096" s="35"/>
      <c r="BF2096" s="35"/>
    </row>
    <row r="2097" spans="51:58" x14ac:dyDescent="0.25">
      <c r="AY2097" s="35"/>
      <c r="AZ2097" s="35"/>
      <c r="BA2097" s="35"/>
      <c r="BB2097" s="35"/>
      <c r="BC2097" s="35"/>
      <c r="BD2097" s="35"/>
      <c r="BE2097" s="35"/>
      <c r="BF2097" s="35"/>
    </row>
    <row r="2098" spans="51:58" x14ac:dyDescent="0.25">
      <c r="AY2098" s="35"/>
      <c r="AZ2098" s="35"/>
      <c r="BA2098" s="35"/>
      <c r="BB2098" s="35"/>
      <c r="BC2098" s="35"/>
      <c r="BD2098" s="35"/>
      <c r="BE2098" s="35"/>
      <c r="BF2098" s="35"/>
    </row>
    <row r="2099" spans="51:58" x14ac:dyDescent="0.25">
      <c r="AY2099" s="35"/>
      <c r="AZ2099" s="35"/>
      <c r="BA2099" s="35"/>
      <c r="BB2099" s="35"/>
      <c r="BC2099" s="35"/>
      <c r="BD2099" s="35"/>
      <c r="BE2099" s="35"/>
      <c r="BF2099" s="35"/>
    </row>
    <row r="2100" spans="51:58" x14ac:dyDescent="0.25">
      <c r="AY2100" s="35"/>
      <c r="AZ2100" s="35"/>
      <c r="BA2100" s="35"/>
      <c r="BB2100" s="35"/>
      <c r="BC2100" s="35"/>
      <c r="BD2100" s="35"/>
      <c r="BE2100" s="35"/>
      <c r="BF2100" s="35"/>
    </row>
    <row r="2101" spans="51:58" x14ac:dyDescent="0.25">
      <c r="AY2101" s="35"/>
      <c r="AZ2101" s="35"/>
      <c r="BA2101" s="35"/>
      <c r="BB2101" s="35"/>
      <c r="BC2101" s="35"/>
      <c r="BD2101" s="35"/>
      <c r="BE2101" s="35"/>
      <c r="BF2101" s="35"/>
    </row>
    <row r="2102" spans="51:58" x14ac:dyDescent="0.25">
      <c r="AY2102" s="35"/>
      <c r="AZ2102" s="35"/>
      <c r="BA2102" s="35"/>
      <c r="BB2102" s="35"/>
      <c r="BC2102" s="35"/>
      <c r="BD2102" s="35"/>
      <c r="BE2102" s="35"/>
      <c r="BF2102" s="35"/>
    </row>
    <row r="2103" spans="51:58" x14ac:dyDescent="0.25">
      <c r="AY2103" s="35"/>
      <c r="AZ2103" s="35"/>
      <c r="BA2103" s="35"/>
      <c r="BB2103" s="35"/>
      <c r="BC2103" s="35"/>
      <c r="BD2103" s="35"/>
      <c r="BE2103" s="35"/>
      <c r="BF2103" s="35"/>
    </row>
    <row r="2104" spans="51:58" x14ac:dyDescent="0.25">
      <c r="AY2104" s="35"/>
      <c r="AZ2104" s="35"/>
      <c r="BA2104" s="35"/>
      <c r="BB2104" s="35"/>
      <c r="BC2104" s="35"/>
      <c r="BD2104" s="35"/>
      <c r="BE2104" s="35"/>
      <c r="BF2104" s="35"/>
    </row>
    <row r="2105" spans="51:58" x14ac:dyDescent="0.25">
      <c r="AY2105" s="35"/>
      <c r="AZ2105" s="35"/>
      <c r="BA2105" s="35"/>
      <c r="BB2105" s="35"/>
      <c r="BC2105" s="35"/>
      <c r="BD2105" s="35"/>
      <c r="BE2105" s="35"/>
      <c r="BF2105" s="35"/>
    </row>
    <row r="2106" spans="51:58" x14ac:dyDescent="0.25">
      <c r="AY2106" s="35"/>
      <c r="AZ2106" s="35"/>
      <c r="BA2106" s="35"/>
      <c r="BB2106" s="35"/>
      <c r="BC2106" s="35"/>
      <c r="BD2106" s="35"/>
      <c r="BE2106" s="35"/>
      <c r="BF2106" s="35"/>
    </row>
    <row r="2107" spans="51:58" x14ac:dyDescent="0.25">
      <c r="AY2107" s="35"/>
      <c r="AZ2107" s="35"/>
      <c r="BA2107" s="35"/>
      <c r="BB2107" s="35"/>
      <c r="BC2107" s="35"/>
      <c r="BD2107" s="35"/>
      <c r="BE2107" s="35"/>
      <c r="BF2107" s="35"/>
    </row>
    <row r="2108" spans="51:58" x14ac:dyDescent="0.25">
      <c r="AY2108" s="35"/>
      <c r="AZ2108" s="35"/>
      <c r="BA2108" s="35"/>
      <c r="BB2108" s="35"/>
      <c r="BC2108" s="35"/>
      <c r="BD2108" s="35"/>
      <c r="BE2108" s="35"/>
      <c r="BF2108" s="35"/>
    </row>
    <row r="2109" spans="51:58" x14ac:dyDescent="0.25">
      <c r="AY2109" s="35"/>
      <c r="AZ2109" s="35"/>
      <c r="BA2109" s="35"/>
      <c r="BB2109" s="35"/>
      <c r="BC2109" s="35"/>
      <c r="BD2109" s="35"/>
      <c r="BE2109" s="35"/>
      <c r="BF2109" s="35"/>
    </row>
    <row r="2110" spans="51:58" x14ac:dyDescent="0.25">
      <c r="AY2110" s="35"/>
      <c r="AZ2110" s="35"/>
      <c r="BA2110" s="35"/>
      <c r="BB2110" s="35"/>
      <c r="BC2110" s="35"/>
      <c r="BD2110" s="35"/>
      <c r="BE2110" s="35"/>
      <c r="BF2110" s="35"/>
    </row>
    <row r="2111" spans="51:58" x14ac:dyDescent="0.25">
      <c r="AY2111" s="35"/>
      <c r="AZ2111" s="35"/>
      <c r="BA2111" s="35"/>
      <c r="BB2111" s="35"/>
      <c r="BC2111" s="35"/>
      <c r="BD2111" s="35"/>
      <c r="BE2111" s="35"/>
      <c r="BF2111" s="35"/>
    </row>
    <row r="2112" spans="51:58" x14ac:dyDescent="0.25">
      <c r="AY2112" s="35"/>
      <c r="AZ2112" s="35"/>
      <c r="BA2112" s="35"/>
      <c r="BB2112" s="35"/>
      <c r="BC2112" s="35"/>
      <c r="BD2112" s="35"/>
      <c r="BE2112" s="35"/>
      <c r="BF2112" s="35"/>
    </row>
    <row r="2113" spans="51:58" x14ac:dyDescent="0.25">
      <c r="AY2113" s="35"/>
      <c r="AZ2113" s="35"/>
      <c r="BA2113" s="35"/>
      <c r="BB2113" s="35"/>
      <c r="BC2113" s="35"/>
      <c r="BD2113" s="35"/>
      <c r="BE2113" s="35"/>
      <c r="BF2113" s="35"/>
    </row>
    <row r="2114" spans="51:58" x14ac:dyDescent="0.25">
      <c r="AY2114" s="35"/>
      <c r="AZ2114" s="35"/>
      <c r="BA2114" s="35"/>
      <c r="BB2114" s="35"/>
      <c r="BC2114" s="35"/>
      <c r="BD2114" s="35"/>
      <c r="BE2114" s="35"/>
      <c r="BF2114" s="35"/>
    </row>
    <row r="2115" spans="51:58" x14ac:dyDescent="0.25">
      <c r="AY2115" s="35"/>
      <c r="AZ2115" s="35"/>
      <c r="BA2115" s="35"/>
      <c r="BB2115" s="35"/>
      <c r="BC2115" s="35"/>
      <c r="BD2115" s="35"/>
      <c r="BE2115" s="35"/>
      <c r="BF2115" s="35"/>
    </row>
    <row r="2116" spans="51:58" x14ac:dyDescent="0.25">
      <c r="AY2116" s="35"/>
      <c r="AZ2116" s="35"/>
      <c r="BA2116" s="35"/>
      <c r="BB2116" s="35"/>
      <c r="BC2116" s="35"/>
      <c r="BD2116" s="35"/>
      <c r="BE2116" s="35"/>
      <c r="BF2116" s="35"/>
    </row>
    <row r="2117" spans="51:58" x14ac:dyDescent="0.25">
      <c r="AY2117" s="35"/>
      <c r="AZ2117" s="35"/>
      <c r="BA2117" s="35"/>
      <c r="BB2117" s="35"/>
      <c r="BC2117" s="35"/>
      <c r="BD2117" s="35"/>
      <c r="BE2117" s="35"/>
      <c r="BF2117" s="35"/>
    </row>
    <row r="2118" spans="51:58" x14ac:dyDescent="0.25">
      <c r="AY2118" s="35"/>
      <c r="AZ2118" s="35"/>
      <c r="BA2118" s="35"/>
      <c r="BB2118" s="35"/>
      <c r="BC2118" s="35"/>
      <c r="BD2118" s="35"/>
      <c r="BE2118" s="35"/>
      <c r="BF2118" s="35"/>
    </row>
    <row r="2119" spans="51:58" x14ac:dyDescent="0.25">
      <c r="AY2119" s="35"/>
      <c r="AZ2119" s="35"/>
      <c r="BA2119" s="35"/>
      <c r="BB2119" s="35"/>
      <c r="BC2119" s="35"/>
      <c r="BD2119" s="35"/>
      <c r="BE2119" s="35"/>
      <c r="BF2119" s="35"/>
    </row>
    <row r="2120" spans="51:58" x14ac:dyDescent="0.25">
      <c r="AY2120" s="35"/>
      <c r="AZ2120" s="35"/>
      <c r="BA2120" s="35"/>
      <c r="BB2120" s="35"/>
      <c r="BC2120" s="35"/>
      <c r="BD2120" s="35"/>
      <c r="BE2120" s="35"/>
      <c r="BF2120" s="35"/>
    </row>
    <row r="2121" spans="51:58" x14ac:dyDescent="0.25">
      <c r="AY2121" s="35"/>
      <c r="AZ2121" s="35"/>
      <c r="BA2121" s="35"/>
      <c r="BB2121" s="35"/>
      <c r="BC2121" s="35"/>
      <c r="BD2121" s="35"/>
      <c r="BE2121" s="35"/>
      <c r="BF2121" s="35"/>
    </row>
    <row r="2122" spans="51:58" x14ac:dyDescent="0.25">
      <c r="AY2122" s="35"/>
      <c r="AZ2122" s="35"/>
      <c r="BA2122" s="35"/>
      <c r="BB2122" s="35"/>
      <c r="BC2122" s="35"/>
      <c r="BD2122" s="35"/>
      <c r="BE2122" s="35"/>
      <c r="BF2122" s="35"/>
    </row>
    <row r="2123" spans="51:58" x14ac:dyDescent="0.25">
      <c r="AY2123" s="35"/>
      <c r="AZ2123" s="35"/>
      <c r="BA2123" s="35"/>
      <c r="BB2123" s="35"/>
      <c r="BC2123" s="35"/>
      <c r="BD2123" s="35"/>
      <c r="BE2123" s="35"/>
      <c r="BF2123" s="35"/>
    </row>
    <row r="2124" spans="51:58" x14ac:dyDescent="0.25">
      <c r="AY2124" s="35"/>
      <c r="AZ2124" s="35"/>
      <c r="BA2124" s="35"/>
      <c r="BB2124" s="35"/>
      <c r="BC2124" s="35"/>
      <c r="BD2124" s="35"/>
      <c r="BE2124" s="35"/>
      <c r="BF2124" s="35"/>
    </row>
    <row r="2125" spans="51:58" x14ac:dyDescent="0.25">
      <c r="AY2125" s="35"/>
      <c r="AZ2125" s="35"/>
      <c r="BA2125" s="35"/>
      <c r="BB2125" s="35"/>
      <c r="BC2125" s="35"/>
      <c r="BD2125" s="35"/>
      <c r="BE2125" s="35"/>
      <c r="BF2125" s="35"/>
    </row>
    <row r="2126" spans="51:58" x14ac:dyDescent="0.25">
      <c r="AY2126" s="35"/>
      <c r="AZ2126" s="35"/>
      <c r="BA2126" s="35"/>
      <c r="BB2126" s="35"/>
      <c r="BC2126" s="35"/>
      <c r="BD2126" s="35"/>
      <c r="BE2126" s="35"/>
      <c r="BF2126" s="35"/>
    </row>
    <row r="2127" spans="51:58" x14ac:dyDescent="0.25">
      <c r="AY2127" s="35"/>
      <c r="AZ2127" s="35"/>
      <c r="BA2127" s="35"/>
      <c r="BB2127" s="35"/>
      <c r="BC2127" s="35"/>
      <c r="BD2127" s="35"/>
      <c r="BE2127" s="35"/>
      <c r="BF2127" s="35"/>
    </row>
    <row r="2128" spans="51:58" x14ac:dyDescent="0.25">
      <c r="AY2128" s="35"/>
      <c r="AZ2128" s="35"/>
      <c r="BA2128" s="35"/>
      <c r="BB2128" s="35"/>
      <c r="BC2128" s="35"/>
      <c r="BD2128" s="35"/>
      <c r="BE2128" s="35"/>
      <c r="BF2128" s="35"/>
    </row>
    <row r="2129" spans="51:58" x14ac:dyDescent="0.25">
      <c r="AY2129" s="35"/>
      <c r="AZ2129" s="35"/>
      <c r="BA2129" s="35"/>
      <c r="BB2129" s="35"/>
      <c r="BC2129" s="35"/>
      <c r="BD2129" s="35"/>
      <c r="BE2129" s="35"/>
      <c r="BF2129" s="35"/>
    </row>
    <row r="2130" spans="51:58" x14ac:dyDescent="0.25">
      <c r="AY2130" s="35"/>
      <c r="AZ2130" s="35"/>
      <c r="BA2130" s="35"/>
      <c r="BB2130" s="35"/>
      <c r="BC2130" s="35"/>
      <c r="BD2130" s="35"/>
      <c r="BE2130" s="35"/>
      <c r="BF2130" s="35"/>
    </row>
    <row r="2131" spans="51:58" x14ac:dyDescent="0.25">
      <c r="AY2131" s="35"/>
      <c r="AZ2131" s="35"/>
      <c r="BA2131" s="35"/>
      <c r="BB2131" s="35"/>
      <c r="BC2131" s="35"/>
      <c r="BD2131" s="35"/>
      <c r="BE2131" s="35"/>
      <c r="BF2131" s="35"/>
    </row>
    <row r="2132" spans="51:58" x14ac:dyDescent="0.25">
      <c r="AY2132" s="35"/>
      <c r="AZ2132" s="35"/>
      <c r="BA2132" s="35"/>
      <c r="BB2132" s="35"/>
      <c r="BC2132" s="35"/>
      <c r="BD2132" s="35"/>
      <c r="BE2132" s="35"/>
      <c r="BF2132" s="35"/>
    </row>
    <row r="2133" spans="51:58" x14ac:dyDescent="0.25">
      <c r="AY2133" s="35"/>
      <c r="AZ2133" s="35"/>
      <c r="BA2133" s="35"/>
      <c r="BB2133" s="35"/>
      <c r="BC2133" s="35"/>
      <c r="BD2133" s="35"/>
      <c r="BE2133" s="35"/>
      <c r="BF2133" s="35"/>
    </row>
    <row r="2134" spans="51:58" x14ac:dyDescent="0.25">
      <c r="AY2134" s="35"/>
      <c r="AZ2134" s="35"/>
      <c r="BA2134" s="35"/>
      <c r="BB2134" s="35"/>
      <c r="BC2134" s="35"/>
      <c r="BD2134" s="35"/>
      <c r="BE2134" s="35"/>
      <c r="BF2134" s="35"/>
    </row>
    <row r="2135" spans="51:58" x14ac:dyDescent="0.25">
      <c r="AY2135" s="35"/>
      <c r="AZ2135" s="35"/>
      <c r="BA2135" s="35"/>
      <c r="BB2135" s="35"/>
      <c r="BC2135" s="35"/>
      <c r="BD2135" s="35"/>
      <c r="BE2135" s="35"/>
      <c r="BF2135" s="35"/>
    </row>
    <row r="2136" spans="51:58" x14ac:dyDescent="0.25">
      <c r="AY2136" s="35"/>
      <c r="AZ2136" s="35"/>
      <c r="BA2136" s="35"/>
      <c r="BB2136" s="35"/>
      <c r="BC2136" s="35"/>
      <c r="BD2136" s="35"/>
      <c r="BE2136" s="35"/>
      <c r="BF2136" s="35"/>
    </row>
    <row r="2137" spans="51:58" x14ac:dyDescent="0.25">
      <c r="AY2137" s="35"/>
      <c r="AZ2137" s="35"/>
      <c r="BA2137" s="35"/>
      <c r="BB2137" s="35"/>
      <c r="BC2137" s="35"/>
      <c r="BD2137" s="35"/>
      <c r="BE2137" s="35"/>
      <c r="BF2137" s="35"/>
    </row>
    <row r="2138" spans="51:58" x14ac:dyDescent="0.25">
      <c r="AY2138" s="35"/>
      <c r="AZ2138" s="35"/>
      <c r="BA2138" s="35"/>
      <c r="BB2138" s="35"/>
      <c r="BC2138" s="35"/>
      <c r="BD2138" s="35"/>
      <c r="BE2138" s="35"/>
      <c r="BF2138" s="35"/>
    </row>
    <row r="2139" spans="51:58" x14ac:dyDescent="0.25">
      <c r="AY2139" s="35"/>
      <c r="AZ2139" s="35"/>
      <c r="BA2139" s="35"/>
      <c r="BB2139" s="35"/>
      <c r="BC2139" s="35"/>
      <c r="BD2139" s="35"/>
      <c r="BE2139" s="35"/>
      <c r="BF2139" s="35"/>
    </row>
    <row r="2140" spans="51:58" x14ac:dyDescent="0.25">
      <c r="AY2140" s="35"/>
      <c r="AZ2140" s="35"/>
      <c r="BA2140" s="35"/>
      <c r="BB2140" s="35"/>
      <c r="BC2140" s="35"/>
      <c r="BD2140" s="35"/>
      <c r="BE2140" s="35"/>
      <c r="BF2140" s="35"/>
    </row>
    <row r="2141" spans="51:58" x14ac:dyDescent="0.25">
      <c r="AY2141" s="35"/>
      <c r="AZ2141" s="35"/>
      <c r="BA2141" s="35"/>
      <c r="BB2141" s="35"/>
      <c r="BC2141" s="35"/>
      <c r="BD2141" s="35"/>
      <c r="BE2141" s="35"/>
      <c r="BF2141" s="35"/>
    </row>
    <row r="2142" spans="51:58" x14ac:dyDescent="0.25">
      <c r="AY2142" s="35"/>
      <c r="AZ2142" s="35"/>
      <c r="BA2142" s="35"/>
      <c r="BB2142" s="35"/>
      <c r="BC2142" s="35"/>
      <c r="BD2142" s="35"/>
      <c r="BE2142" s="35"/>
      <c r="BF2142" s="35"/>
    </row>
    <row r="2143" spans="51:58" x14ac:dyDescent="0.25">
      <c r="AY2143" s="35"/>
      <c r="AZ2143" s="35"/>
      <c r="BA2143" s="35"/>
      <c r="BB2143" s="35"/>
      <c r="BC2143" s="35"/>
      <c r="BD2143" s="35"/>
      <c r="BE2143" s="35"/>
      <c r="BF2143" s="35"/>
    </row>
    <row r="2144" spans="51:58" x14ac:dyDescent="0.25">
      <c r="AY2144" s="35"/>
      <c r="AZ2144" s="35"/>
      <c r="BA2144" s="35"/>
      <c r="BB2144" s="35"/>
      <c r="BC2144" s="35"/>
      <c r="BD2144" s="35"/>
      <c r="BE2144" s="35"/>
      <c r="BF2144" s="35"/>
    </row>
    <row r="2145" spans="51:58" x14ac:dyDescent="0.25">
      <c r="AY2145" s="35"/>
      <c r="AZ2145" s="35"/>
      <c r="BA2145" s="35"/>
      <c r="BB2145" s="35"/>
      <c r="BC2145" s="35"/>
      <c r="BD2145" s="35"/>
      <c r="BE2145" s="35"/>
      <c r="BF2145" s="35"/>
    </row>
    <row r="2146" spans="51:58" x14ac:dyDescent="0.25">
      <c r="AY2146" s="35"/>
      <c r="AZ2146" s="35"/>
      <c r="BA2146" s="35"/>
      <c r="BB2146" s="35"/>
      <c r="BC2146" s="35"/>
      <c r="BD2146" s="35"/>
      <c r="BE2146" s="35"/>
      <c r="BF2146" s="35"/>
    </row>
    <row r="2147" spans="51:58" x14ac:dyDescent="0.25">
      <c r="AY2147" s="35"/>
      <c r="AZ2147" s="35"/>
      <c r="BA2147" s="35"/>
      <c r="BB2147" s="35"/>
      <c r="BC2147" s="35"/>
      <c r="BD2147" s="35"/>
      <c r="BE2147" s="35"/>
      <c r="BF2147" s="35"/>
    </row>
    <row r="2148" spans="51:58" x14ac:dyDescent="0.25">
      <c r="AY2148" s="35"/>
      <c r="AZ2148" s="35"/>
      <c r="BA2148" s="35"/>
      <c r="BB2148" s="35"/>
      <c r="BC2148" s="35"/>
      <c r="BD2148" s="35"/>
      <c r="BE2148" s="35"/>
      <c r="BF2148" s="35"/>
    </row>
    <row r="2149" spans="51:58" x14ac:dyDescent="0.25">
      <c r="AY2149" s="35"/>
      <c r="AZ2149" s="35"/>
      <c r="BA2149" s="35"/>
      <c r="BB2149" s="35"/>
      <c r="BC2149" s="35"/>
      <c r="BD2149" s="35"/>
      <c r="BE2149" s="35"/>
      <c r="BF2149" s="35"/>
    </row>
    <row r="2150" spans="51:58" x14ac:dyDescent="0.25">
      <c r="AY2150" s="35"/>
      <c r="AZ2150" s="35"/>
      <c r="BA2150" s="35"/>
      <c r="BB2150" s="35"/>
      <c r="BC2150" s="35"/>
      <c r="BD2150" s="35"/>
      <c r="BE2150" s="35"/>
      <c r="BF2150" s="35"/>
    </row>
    <row r="2151" spans="51:58" x14ac:dyDescent="0.25">
      <c r="AY2151" s="35"/>
      <c r="AZ2151" s="35"/>
      <c r="BA2151" s="35"/>
      <c r="BB2151" s="35"/>
      <c r="BC2151" s="35"/>
      <c r="BD2151" s="35"/>
      <c r="BE2151" s="35"/>
      <c r="BF2151" s="35"/>
    </row>
    <row r="2152" spans="51:58" x14ac:dyDescent="0.25">
      <c r="AY2152" s="35"/>
      <c r="AZ2152" s="35"/>
      <c r="BA2152" s="35"/>
      <c r="BB2152" s="35"/>
      <c r="BC2152" s="35"/>
      <c r="BD2152" s="35"/>
      <c r="BE2152" s="35"/>
      <c r="BF2152" s="35"/>
    </row>
    <row r="2153" spans="51:58" x14ac:dyDescent="0.25">
      <c r="AY2153" s="35"/>
      <c r="AZ2153" s="35"/>
      <c r="BA2153" s="35"/>
      <c r="BB2153" s="35"/>
      <c r="BC2153" s="35"/>
      <c r="BD2153" s="35"/>
      <c r="BE2153" s="35"/>
      <c r="BF2153" s="35"/>
    </row>
    <row r="2154" spans="51:58" x14ac:dyDescent="0.25">
      <c r="AY2154" s="35"/>
      <c r="AZ2154" s="35"/>
      <c r="BA2154" s="35"/>
      <c r="BB2154" s="35"/>
      <c r="BC2154" s="35"/>
      <c r="BD2154" s="35"/>
      <c r="BE2154" s="35"/>
      <c r="BF2154" s="35"/>
    </row>
    <row r="2155" spans="51:58" x14ac:dyDescent="0.25">
      <c r="AY2155" s="35"/>
      <c r="AZ2155" s="35"/>
      <c r="BA2155" s="35"/>
      <c r="BB2155" s="35"/>
      <c r="BC2155" s="35"/>
      <c r="BD2155" s="35"/>
      <c r="BE2155" s="35"/>
      <c r="BF2155" s="35"/>
    </row>
    <row r="2156" spans="51:58" x14ac:dyDescent="0.25">
      <c r="AY2156" s="35"/>
      <c r="AZ2156" s="35"/>
      <c r="BA2156" s="35"/>
      <c r="BB2156" s="35"/>
      <c r="BC2156" s="35"/>
      <c r="BD2156" s="35"/>
      <c r="BE2156" s="35"/>
      <c r="BF2156" s="35"/>
    </row>
    <row r="2157" spans="51:58" x14ac:dyDescent="0.25">
      <c r="AY2157" s="35"/>
      <c r="AZ2157" s="35"/>
      <c r="BA2157" s="35"/>
      <c r="BB2157" s="35"/>
      <c r="BC2157" s="35"/>
      <c r="BD2157" s="35"/>
      <c r="BE2157" s="35"/>
      <c r="BF2157" s="35"/>
    </row>
    <row r="2158" spans="51:58" x14ac:dyDescent="0.25">
      <c r="AY2158" s="35"/>
      <c r="AZ2158" s="35"/>
      <c r="BA2158" s="35"/>
      <c r="BB2158" s="35"/>
      <c r="BC2158" s="35"/>
      <c r="BD2158" s="35"/>
      <c r="BE2158" s="35"/>
      <c r="BF2158" s="35"/>
    </row>
    <row r="2159" spans="51:58" x14ac:dyDescent="0.25">
      <c r="AY2159" s="35"/>
      <c r="AZ2159" s="35"/>
      <c r="BA2159" s="35"/>
      <c r="BB2159" s="35"/>
      <c r="BC2159" s="35"/>
      <c r="BD2159" s="35"/>
      <c r="BE2159" s="35"/>
      <c r="BF2159" s="35"/>
    </row>
    <row r="2160" spans="51:58" x14ac:dyDescent="0.25">
      <c r="AY2160" s="35"/>
      <c r="AZ2160" s="35"/>
      <c r="BA2160" s="35"/>
      <c r="BB2160" s="35"/>
      <c r="BC2160" s="35"/>
      <c r="BD2160" s="35"/>
      <c r="BE2160" s="35"/>
      <c r="BF2160" s="35"/>
    </row>
    <row r="2161" spans="51:58" x14ac:dyDescent="0.25">
      <c r="AY2161" s="35"/>
      <c r="AZ2161" s="35"/>
      <c r="BA2161" s="35"/>
      <c r="BB2161" s="35"/>
      <c r="BC2161" s="35"/>
      <c r="BD2161" s="35"/>
      <c r="BE2161" s="35"/>
      <c r="BF2161" s="35"/>
    </row>
    <row r="2162" spans="51:58" x14ac:dyDescent="0.25">
      <c r="AY2162" s="35"/>
      <c r="AZ2162" s="35"/>
      <c r="BA2162" s="35"/>
      <c r="BB2162" s="35"/>
      <c r="BC2162" s="35"/>
      <c r="BD2162" s="35"/>
      <c r="BE2162" s="35"/>
      <c r="BF2162" s="35"/>
    </row>
    <row r="2163" spans="51:58" x14ac:dyDescent="0.25">
      <c r="AY2163" s="35"/>
      <c r="AZ2163" s="35"/>
      <c r="BA2163" s="35"/>
      <c r="BB2163" s="35"/>
      <c r="BC2163" s="35"/>
      <c r="BD2163" s="35"/>
      <c r="BE2163" s="35"/>
      <c r="BF2163" s="35"/>
    </row>
    <row r="2164" spans="51:58" x14ac:dyDescent="0.25">
      <c r="AY2164" s="35"/>
      <c r="AZ2164" s="35"/>
      <c r="BA2164" s="35"/>
      <c r="BB2164" s="35"/>
      <c r="BC2164" s="35"/>
      <c r="BD2164" s="35"/>
      <c r="BE2164" s="35"/>
      <c r="BF2164" s="35"/>
    </row>
    <row r="2165" spans="51:58" x14ac:dyDescent="0.25">
      <c r="AY2165" s="35"/>
      <c r="AZ2165" s="35"/>
      <c r="BA2165" s="35"/>
      <c r="BB2165" s="35"/>
      <c r="BC2165" s="35"/>
      <c r="BD2165" s="35"/>
      <c r="BE2165" s="35"/>
      <c r="BF2165" s="35"/>
    </row>
    <row r="2166" spans="51:58" x14ac:dyDescent="0.25">
      <c r="AY2166" s="35"/>
      <c r="AZ2166" s="35"/>
      <c r="BA2166" s="35"/>
      <c r="BB2166" s="35"/>
      <c r="BC2166" s="35"/>
      <c r="BD2166" s="35"/>
      <c r="BE2166" s="35"/>
      <c r="BF2166" s="35"/>
    </row>
    <row r="2167" spans="51:58" x14ac:dyDescent="0.25">
      <c r="AY2167" s="35"/>
      <c r="AZ2167" s="35"/>
      <c r="BA2167" s="35"/>
      <c r="BB2167" s="35"/>
      <c r="BC2167" s="35"/>
      <c r="BD2167" s="35"/>
      <c r="BE2167" s="35"/>
      <c r="BF2167" s="35"/>
    </row>
    <row r="2168" spans="51:58" x14ac:dyDescent="0.25">
      <c r="AY2168" s="35"/>
      <c r="AZ2168" s="35"/>
      <c r="BA2168" s="35"/>
      <c r="BB2168" s="35"/>
      <c r="BC2168" s="35"/>
      <c r="BD2168" s="35"/>
      <c r="BE2168" s="35"/>
      <c r="BF2168" s="35"/>
    </row>
    <row r="2169" spans="51:58" x14ac:dyDescent="0.25">
      <c r="AY2169" s="35"/>
      <c r="AZ2169" s="35"/>
      <c r="BA2169" s="35"/>
      <c r="BB2169" s="35"/>
      <c r="BC2169" s="35"/>
      <c r="BD2169" s="35"/>
      <c r="BE2169" s="35"/>
      <c r="BF2169" s="35"/>
    </row>
    <row r="2170" spans="51:58" x14ac:dyDescent="0.25">
      <c r="AY2170" s="35"/>
      <c r="AZ2170" s="35"/>
      <c r="BA2170" s="35"/>
      <c r="BB2170" s="35"/>
      <c r="BC2170" s="35"/>
      <c r="BD2170" s="35"/>
      <c r="BE2170" s="35"/>
      <c r="BF2170" s="35"/>
    </row>
    <row r="2171" spans="51:58" x14ac:dyDescent="0.25">
      <c r="AY2171" s="35"/>
      <c r="AZ2171" s="35"/>
      <c r="BA2171" s="35"/>
      <c r="BB2171" s="35"/>
      <c r="BC2171" s="35"/>
      <c r="BD2171" s="35"/>
      <c r="BE2171" s="35"/>
      <c r="BF2171" s="35"/>
    </row>
    <row r="2172" spans="51:58" x14ac:dyDescent="0.25">
      <c r="AY2172" s="35"/>
      <c r="AZ2172" s="35"/>
      <c r="BA2172" s="35"/>
      <c r="BB2172" s="35"/>
      <c r="BC2172" s="35"/>
      <c r="BD2172" s="35"/>
      <c r="BE2172" s="35"/>
      <c r="BF2172" s="35"/>
    </row>
    <row r="2173" spans="51:58" x14ac:dyDescent="0.25">
      <c r="AY2173" s="35"/>
      <c r="AZ2173" s="35"/>
      <c r="BA2173" s="35"/>
      <c r="BB2173" s="35"/>
      <c r="BC2173" s="35"/>
      <c r="BD2173" s="35"/>
      <c r="BE2173" s="35"/>
      <c r="BF2173" s="35"/>
    </row>
    <row r="2174" spans="51:58" x14ac:dyDescent="0.25">
      <c r="AY2174" s="35"/>
      <c r="AZ2174" s="35"/>
      <c r="BA2174" s="35"/>
      <c r="BB2174" s="35"/>
      <c r="BC2174" s="35"/>
      <c r="BD2174" s="35"/>
      <c r="BE2174" s="35"/>
      <c r="BF2174" s="35"/>
    </row>
    <row r="2175" spans="51:58" x14ac:dyDescent="0.25">
      <c r="AY2175" s="35"/>
      <c r="AZ2175" s="35"/>
      <c r="BA2175" s="35"/>
      <c r="BB2175" s="35"/>
      <c r="BC2175" s="35"/>
      <c r="BD2175" s="35"/>
      <c r="BE2175" s="35"/>
      <c r="BF2175" s="35"/>
    </row>
    <row r="2176" spans="51:58" x14ac:dyDescent="0.25">
      <c r="AY2176" s="35"/>
      <c r="AZ2176" s="35"/>
      <c r="BA2176" s="35"/>
      <c r="BB2176" s="35"/>
      <c r="BC2176" s="35"/>
      <c r="BD2176" s="35"/>
      <c r="BE2176" s="35"/>
      <c r="BF2176" s="35"/>
    </row>
    <row r="2177" spans="51:58" x14ac:dyDescent="0.25">
      <c r="AY2177" s="35"/>
      <c r="AZ2177" s="35"/>
      <c r="BA2177" s="35"/>
      <c r="BB2177" s="35"/>
      <c r="BC2177" s="35"/>
      <c r="BD2177" s="35"/>
      <c r="BE2177" s="35"/>
      <c r="BF2177" s="35"/>
    </row>
    <row r="2178" spans="51:58" x14ac:dyDescent="0.25">
      <c r="AY2178" s="35"/>
      <c r="AZ2178" s="35"/>
      <c r="BA2178" s="35"/>
      <c r="BB2178" s="35"/>
      <c r="BC2178" s="35"/>
      <c r="BD2178" s="35"/>
      <c r="BE2178" s="35"/>
      <c r="BF2178" s="35"/>
    </row>
    <row r="2179" spans="51:58" x14ac:dyDescent="0.25">
      <c r="AY2179" s="35"/>
      <c r="AZ2179" s="35"/>
      <c r="BA2179" s="35"/>
      <c r="BB2179" s="35"/>
      <c r="BC2179" s="35"/>
      <c r="BD2179" s="35"/>
      <c r="BE2179" s="35"/>
      <c r="BF2179" s="35"/>
    </row>
    <row r="2180" spans="51:58" x14ac:dyDescent="0.25">
      <c r="AY2180" s="35"/>
      <c r="AZ2180" s="35"/>
      <c r="BA2180" s="35"/>
      <c r="BB2180" s="35"/>
      <c r="BC2180" s="35"/>
      <c r="BD2180" s="35"/>
      <c r="BE2180" s="35"/>
      <c r="BF2180" s="35"/>
    </row>
    <row r="2181" spans="51:58" x14ac:dyDescent="0.25">
      <c r="AY2181" s="35"/>
      <c r="AZ2181" s="35"/>
      <c r="BA2181" s="35"/>
      <c r="BB2181" s="35"/>
      <c r="BC2181" s="35"/>
      <c r="BD2181" s="35"/>
      <c r="BE2181" s="35"/>
      <c r="BF2181" s="35"/>
    </row>
    <row r="2182" spans="51:58" x14ac:dyDescent="0.25">
      <c r="AY2182" s="35"/>
      <c r="AZ2182" s="35"/>
      <c r="BA2182" s="35"/>
      <c r="BB2182" s="35"/>
      <c r="BC2182" s="35"/>
      <c r="BD2182" s="35"/>
      <c r="BE2182" s="35"/>
      <c r="BF2182" s="35"/>
    </row>
    <row r="2183" spans="51:58" x14ac:dyDescent="0.25">
      <c r="AY2183" s="35"/>
      <c r="AZ2183" s="35"/>
      <c r="BA2183" s="35"/>
      <c r="BB2183" s="35"/>
      <c r="BC2183" s="35"/>
      <c r="BD2183" s="35"/>
      <c r="BE2183" s="35"/>
      <c r="BF2183" s="35"/>
    </row>
    <row r="2184" spans="51:58" x14ac:dyDescent="0.25">
      <c r="AY2184" s="35"/>
      <c r="AZ2184" s="35"/>
      <c r="BA2184" s="35"/>
      <c r="BB2184" s="35"/>
      <c r="BC2184" s="35"/>
      <c r="BD2184" s="35"/>
      <c r="BE2184" s="35"/>
      <c r="BF2184" s="35"/>
    </row>
    <row r="2185" spans="51:58" x14ac:dyDescent="0.25">
      <c r="AY2185" s="35"/>
      <c r="AZ2185" s="35"/>
      <c r="BA2185" s="35"/>
      <c r="BB2185" s="35"/>
      <c r="BC2185" s="35"/>
      <c r="BD2185" s="35"/>
      <c r="BE2185" s="35"/>
      <c r="BF2185" s="35"/>
    </row>
    <row r="2186" spans="51:58" x14ac:dyDescent="0.25">
      <c r="AY2186" s="35"/>
      <c r="AZ2186" s="35"/>
      <c r="BA2186" s="35"/>
      <c r="BB2186" s="35"/>
      <c r="BC2186" s="35"/>
      <c r="BD2186" s="35"/>
      <c r="BE2186" s="35"/>
      <c r="BF2186" s="35"/>
    </row>
    <row r="2187" spans="51:58" x14ac:dyDescent="0.25">
      <c r="AY2187" s="35"/>
      <c r="AZ2187" s="35"/>
      <c r="BA2187" s="35"/>
      <c r="BB2187" s="35"/>
      <c r="BC2187" s="35"/>
      <c r="BD2187" s="35"/>
      <c r="BE2187" s="35"/>
      <c r="BF2187" s="35"/>
    </row>
    <row r="2188" spans="51:58" x14ac:dyDescent="0.25">
      <c r="AY2188" s="35"/>
      <c r="AZ2188" s="35"/>
      <c r="BA2188" s="35"/>
      <c r="BB2188" s="35"/>
      <c r="BC2188" s="35"/>
      <c r="BD2188" s="35"/>
      <c r="BE2188" s="35"/>
      <c r="BF2188" s="35"/>
    </row>
    <row r="2189" spans="51:58" x14ac:dyDescent="0.25">
      <c r="AY2189" s="35"/>
      <c r="AZ2189" s="35"/>
      <c r="BA2189" s="35"/>
      <c r="BB2189" s="35"/>
      <c r="BC2189" s="35"/>
      <c r="BD2189" s="35"/>
      <c r="BE2189" s="35"/>
      <c r="BF2189" s="35"/>
    </row>
    <row r="2190" spans="51:58" x14ac:dyDescent="0.25">
      <c r="AY2190" s="35"/>
      <c r="AZ2190" s="35"/>
      <c r="BA2190" s="35"/>
      <c r="BB2190" s="35"/>
      <c r="BC2190" s="35"/>
      <c r="BD2190" s="35"/>
      <c r="BE2190" s="35"/>
      <c r="BF2190" s="35"/>
    </row>
    <row r="2191" spans="51:58" x14ac:dyDescent="0.25">
      <c r="AY2191" s="35"/>
      <c r="AZ2191" s="35"/>
      <c r="BA2191" s="35"/>
      <c r="BB2191" s="35"/>
      <c r="BC2191" s="35"/>
      <c r="BD2191" s="35"/>
      <c r="BE2191" s="35"/>
      <c r="BF2191" s="35"/>
    </row>
    <row r="2192" spans="51:58" x14ac:dyDescent="0.25">
      <c r="AY2192" s="35"/>
      <c r="AZ2192" s="35"/>
      <c r="BA2192" s="35"/>
      <c r="BB2192" s="35"/>
      <c r="BC2192" s="35"/>
      <c r="BD2192" s="35"/>
      <c r="BE2192" s="35"/>
      <c r="BF2192" s="35"/>
    </row>
    <row r="2193" spans="51:58" x14ac:dyDescent="0.25">
      <c r="AY2193" s="35"/>
      <c r="AZ2193" s="35"/>
      <c r="BA2193" s="35"/>
      <c r="BB2193" s="35"/>
      <c r="BC2193" s="35"/>
      <c r="BD2193" s="35"/>
      <c r="BE2193" s="35"/>
      <c r="BF2193" s="35"/>
    </row>
    <row r="2194" spans="51:58" x14ac:dyDescent="0.25">
      <c r="AY2194" s="35"/>
      <c r="AZ2194" s="35"/>
      <c r="BA2194" s="35"/>
      <c r="BB2194" s="35"/>
      <c r="BC2194" s="35"/>
      <c r="BD2194" s="35"/>
      <c r="BE2194" s="35"/>
      <c r="BF2194" s="35"/>
    </row>
    <row r="2195" spans="51:58" x14ac:dyDescent="0.25">
      <c r="AY2195" s="35"/>
      <c r="AZ2195" s="35"/>
      <c r="BA2195" s="35"/>
      <c r="BB2195" s="35"/>
      <c r="BC2195" s="35"/>
      <c r="BD2195" s="35"/>
      <c r="BE2195" s="35"/>
      <c r="BF2195" s="35"/>
    </row>
    <row r="2196" spans="51:58" x14ac:dyDescent="0.25">
      <c r="AY2196" s="35"/>
      <c r="AZ2196" s="35"/>
      <c r="BA2196" s="35"/>
      <c r="BB2196" s="35"/>
      <c r="BC2196" s="35"/>
      <c r="BD2196" s="35"/>
      <c r="BE2196" s="35"/>
      <c r="BF2196" s="35"/>
    </row>
    <row r="2197" spans="51:58" x14ac:dyDescent="0.25">
      <c r="AY2197" s="35"/>
      <c r="AZ2197" s="35"/>
      <c r="BA2197" s="35"/>
      <c r="BB2197" s="35"/>
      <c r="BC2197" s="35"/>
      <c r="BD2197" s="35"/>
      <c r="BE2197" s="35"/>
      <c r="BF2197" s="35"/>
    </row>
    <row r="2198" spans="51:58" x14ac:dyDescent="0.25">
      <c r="AY2198" s="35"/>
      <c r="AZ2198" s="35"/>
      <c r="BA2198" s="35"/>
      <c r="BB2198" s="35"/>
      <c r="BC2198" s="35"/>
      <c r="BD2198" s="35"/>
      <c r="BE2198" s="35"/>
      <c r="BF2198" s="35"/>
    </row>
    <row r="2199" spans="51:58" x14ac:dyDescent="0.25">
      <c r="AY2199" s="35"/>
      <c r="AZ2199" s="35"/>
      <c r="BA2199" s="35"/>
      <c r="BB2199" s="35"/>
      <c r="BC2199" s="35"/>
      <c r="BD2199" s="35"/>
      <c r="BE2199" s="35"/>
      <c r="BF2199" s="35"/>
    </row>
    <row r="2200" spans="51:58" x14ac:dyDescent="0.25">
      <c r="AY2200" s="35"/>
      <c r="AZ2200" s="35"/>
      <c r="BA2200" s="35"/>
      <c r="BB2200" s="35"/>
      <c r="BC2200" s="35"/>
      <c r="BD2200" s="35"/>
      <c r="BE2200" s="35"/>
      <c r="BF2200" s="35"/>
    </row>
    <row r="2201" spans="51:58" x14ac:dyDescent="0.25">
      <c r="AY2201" s="35"/>
      <c r="AZ2201" s="35"/>
      <c r="BA2201" s="35"/>
      <c r="BB2201" s="35"/>
      <c r="BC2201" s="35"/>
      <c r="BD2201" s="35"/>
      <c r="BE2201" s="35"/>
      <c r="BF2201" s="35"/>
    </row>
    <row r="2202" spans="51:58" x14ac:dyDescent="0.25">
      <c r="AY2202" s="35"/>
      <c r="AZ2202" s="35"/>
      <c r="BA2202" s="35"/>
      <c r="BB2202" s="35"/>
      <c r="BC2202" s="35"/>
      <c r="BD2202" s="35"/>
      <c r="BE2202" s="35"/>
      <c r="BF2202" s="35"/>
    </row>
    <row r="2203" spans="51:58" x14ac:dyDescent="0.25">
      <c r="AY2203" s="35"/>
      <c r="AZ2203" s="35"/>
      <c r="BA2203" s="35"/>
      <c r="BB2203" s="35"/>
      <c r="BC2203" s="35"/>
      <c r="BD2203" s="35"/>
      <c r="BE2203" s="35"/>
      <c r="BF2203" s="35"/>
    </row>
    <row r="2204" spans="51:58" x14ac:dyDescent="0.25">
      <c r="AY2204" s="35"/>
      <c r="AZ2204" s="35"/>
      <c r="BA2204" s="35"/>
      <c r="BB2204" s="35"/>
      <c r="BC2204" s="35"/>
      <c r="BD2204" s="35"/>
      <c r="BE2204" s="35"/>
      <c r="BF2204" s="35"/>
    </row>
    <row r="2205" spans="51:58" x14ac:dyDescent="0.25">
      <c r="AY2205" s="35"/>
      <c r="AZ2205" s="35"/>
      <c r="BA2205" s="35"/>
      <c r="BB2205" s="35"/>
      <c r="BC2205" s="35"/>
      <c r="BD2205" s="35"/>
      <c r="BE2205" s="35"/>
      <c r="BF2205" s="35"/>
    </row>
    <row r="2206" spans="51:58" x14ac:dyDescent="0.25">
      <c r="AY2206" s="35"/>
      <c r="AZ2206" s="35"/>
      <c r="BA2206" s="35"/>
      <c r="BB2206" s="35"/>
      <c r="BC2206" s="35"/>
      <c r="BD2206" s="35"/>
      <c r="BE2206" s="35"/>
      <c r="BF2206" s="35"/>
    </row>
    <row r="2207" spans="51:58" x14ac:dyDescent="0.25">
      <c r="AY2207" s="35"/>
      <c r="AZ2207" s="35"/>
      <c r="BA2207" s="35"/>
      <c r="BB2207" s="35"/>
      <c r="BC2207" s="35"/>
      <c r="BD2207" s="35"/>
      <c r="BE2207" s="35"/>
      <c r="BF2207" s="35"/>
    </row>
    <row r="2208" spans="51:58" x14ac:dyDescent="0.25">
      <c r="AY2208" s="35"/>
      <c r="AZ2208" s="35"/>
      <c r="BA2208" s="35"/>
      <c r="BB2208" s="35"/>
      <c r="BC2208" s="35"/>
      <c r="BD2208" s="35"/>
      <c r="BE2208" s="35"/>
      <c r="BF2208" s="35"/>
    </row>
    <row r="2209" spans="51:58" x14ac:dyDescent="0.25">
      <c r="AY2209" s="35"/>
      <c r="AZ2209" s="35"/>
      <c r="BA2209" s="35"/>
      <c r="BB2209" s="35"/>
      <c r="BC2209" s="35"/>
      <c r="BD2209" s="35"/>
      <c r="BE2209" s="35"/>
      <c r="BF2209" s="35"/>
    </row>
    <row r="2210" spans="51:58" x14ac:dyDescent="0.25">
      <c r="AY2210" s="35"/>
      <c r="AZ2210" s="35"/>
      <c r="BA2210" s="35"/>
      <c r="BB2210" s="35"/>
      <c r="BC2210" s="35"/>
      <c r="BD2210" s="35"/>
      <c r="BE2210" s="35"/>
      <c r="BF2210" s="35"/>
    </row>
    <row r="2211" spans="51:58" x14ac:dyDescent="0.25">
      <c r="AY2211" s="35"/>
      <c r="AZ2211" s="35"/>
      <c r="BA2211" s="35"/>
      <c r="BB2211" s="35"/>
      <c r="BC2211" s="35"/>
      <c r="BD2211" s="35"/>
      <c r="BE2211" s="35"/>
      <c r="BF2211" s="35"/>
    </row>
    <row r="2212" spans="51:58" x14ac:dyDescent="0.25">
      <c r="AY2212" s="35"/>
      <c r="AZ2212" s="35"/>
      <c r="BA2212" s="35"/>
      <c r="BB2212" s="35"/>
      <c r="BC2212" s="35"/>
      <c r="BD2212" s="35"/>
      <c r="BE2212" s="35"/>
      <c r="BF2212" s="35"/>
    </row>
    <row r="2213" spans="51:58" x14ac:dyDescent="0.25">
      <c r="AY2213" s="35"/>
      <c r="AZ2213" s="35"/>
      <c r="BA2213" s="35"/>
      <c r="BB2213" s="35"/>
      <c r="BC2213" s="35"/>
      <c r="BD2213" s="35"/>
      <c r="BE2213" s="35"/>
      <c r="BF2213" s="35"/>
    </row>
    <row r="2214" spans="51:58" x14ac:dyDescent="0.25">
      <c r="AY2214" s="35"/>
      <c r="AZ2214" s="35"/>
      <c r="BA2214" s="35"/>
      <c r="BB2214" s="35"/>
      <c r="BC2214" s="35"/>
      <c r="BD2214" s="35"/>
      <c r="BE2214" s="35"/>
      <c r="BF2214" s="35"/>
    </row>
    <row r="2215" spans="51:58" x14ac:dyDescent="0.25">
      <c r="AY2215" s="35"/>
      <c r="AZ2215" s="35"/>
      <c r="BA2215" s="35"/>
      <c r="BB2215" s="35"/>
      <c r="BC2215" s="35"/>
      <c r="BD2215" s="35"/>
      <c r="BE2215" s="35"/>
      <c r="BF2215" s="35"/>
    </row>
    <row r="2216" spans="51:58" x14ac:dyDescent="0.25">
      <c r="AY2216" s="35"/>
      <c r="AZ2216" s="35"/>
      <c r="BA2216" s="35"/>
      <c r="BB2216" s="35"/>
      <c r="BC2216" s="35"/>
      <c r="BD2216" s="35"/>
      <c r="BE2216" s="35"/>
      <c r="BF2216" s="35"/>
    </row>
    <row r="2217" spans="51:58" x14ac:dyDescent="0.25">
      <c r="AY2217" s="35"/>
      <c r="AZ2217" s="35"/>
      <c r="BA2217" s="35"/>
      <c r="BB2217" s="35"/>
      <c r="BC2217" s="35"/>
      <c r="BD2217" s="35"/>
      <c r="BE2217" s="35"/>
      <c r="BF2217" s="35"/>
    </row>
    <row r="2218" spans="51:58" x14ac:dyDescent="0.25">
      <c r="AY2218" s="35"/>
      <c r="AZ2218" s="35"/>
      <c r="BA2218" s="35"/>
      <c r="BB2218" s="35"/>
      <c r="BC2218" s="35"/>
      <c r="BD2218" s="35"/>
      <c r="BE2218" s="35"/>
      <c r="BF2218" s="35"/>
    </row>
    <row r="2219" spans="51:58" x14ac:dyDescent="0.25">
      <c r="AY2219" s="35"/>
      <c r="AZ2219" s="35"/>
      <c r="BA2219" s="35"/>
      <c r="BB2219" s="35"/>
      <c r="BC2219" s="35"/>
      <c r="BD2219" s="35"/>
      <c r="BE2219" s="35"/>
      <c r="BF2219" s="35"/>
    </row>
    <row r="2220" spans="51:58" x14ac:dyDescent="0.25">
      <c r="AY2220" s="35"/>
      <c r="AZ2220" s="35"/>
      <c r="BA2220" s="35"/>
      <c r="BB2220" s="35"/>
      <c r="BC2220" s="35"/>
      <c r="BD2220" s="35"/>
      <c r="BE2220" s="35"/>
      <c r="BF2220" s="35"/>
    </row>
    <row r="2221" spans="51:58" x14ac:dyDescent="0.25">
      <c r="AY2221" s="35"/>
      <c r="AZ2221" s="35"/>
      <c r="BA2221" s="35"/>
      <c r="BB2221" s="35"/>
      <c r="BC2221" s="35"/>
      <c r="BD2221" s="35"/>
      <c r="BE2221" s="35"/>
      <c r="BF2221" s="35"/>
    </row>
    <row r="2222" spans="51:58" x14ac:dyDescent="0.25">
      <c r="AY2222" s="35"/>
      <c r="AZ2222" s="35"/>
      <c r="BA2222" s="35"/>
      <c r="BB2222" s="35"/>
      <c r="BC2222" s="35"/>
      <c r="BD2222" s="35"/>
      <c r="BE2222" s="35"/>
      <c r="BF2222" s="35"/>
    </row>
    <row r="2223" spans="51:58" x14ac:dyDescent="0.25">
      <c r="AY2223" s="35"/>
      <c r="AZ2223" s="35"/>
      <c r="BA2223" s="35"/>
      <c r="BB2223" s="35"/>
      <c r="BC2223" s="35"/>
      <c r="BD2223" s="35"/>
      <c r="BE2223" s="35"/>
      <c r="BF2223" s="35"/>
    </row>
    <row r="2224" spans="51:58" x14ac:dyDescent="0.25">
      <c r="AY2224" s="35"/>
      <c r="AZ2224" s="35"/>
      <c r="BA2224" s="35"/>
      <c r="BB2224" s="35"/>
      <c r="BC2224" s="35"/>
      <c r="BD2224" s="35"/>
      <c r="BE2224" s="35"/>
      <c r="BF2224" s="35"/>
    </row>
    <row r="2225" spans="51:58" x14ac:dyDescent="0.25">
      <c r="AY2225" s="35"/>
      <c r="AZ2225" s="35"/>
      <c r="BA2225" s="35"/>
      <c r="BB2225" s="35"/>
      <c r="BC2225" s="35"/>
      <c r="BD2225" s="35"/>
      <c r="BE2225" s="35"/>
      <c r="BF2225" s="35"/>
    </row>
    <row r="2226" spans="51:58" x14ac:dyDescent="0.25">
      <c r="AY2226" s="35"/>
      <c r="AZ2226" s="35"/>
      <c r="BA2226" s="35"/>
      <c r="BB2226" s="35"/>
      <c r="BC2226" s="35"/>
      <c r="BD2226" s="35"/>
      <c r="BE2226" s="35"/>
      <c r="BF2226" s="35"/>
    </row>
    <row r="2227" spans="51:58" x14ac:dyDescent="0.25">
      <c r="AY2227" s="35"/>
      <c r="AZ2227" s="35"/>
      <c r="BA2227" s="35"/>
      <c r="BB2227" s="35"/>
      <c r="BC2227" s="35"/>
      <c r="BD2227" s="35"/>
      <c r="BE2227" s="35"/>
      <c r="BF2227" s="35"/>
    </row>
    <row r="2228" spans="51:58" x14ac:dyDescent="0.25">
      <c r="AY2228" s="35"/>
      <c r="AZ2228" s="35"/>
      <c r="BA2228" s="35"/>
      <c r="BB2228" s="35"/>
      <c r="BC2228" s="35"/>
      <c r="BD2228" s="35"/>
      <c r="BE2228" s="35"/>
      <c r="BF2228" s="35"/>
    </row>
    <row r="2229" spans="51:58" x14ac:dyDescent="0.25">
      <c r="AY2229" s="35"/>
      <c r="AZ2229" s="35"/>
      <c r="BA2229" s="35"/>
      <c r="BB2229" s="35"/>
      <c r="BC2229" s="35"/>
      <c r="BD2229" s="35"/>
      <c r="BE2229" s="35"/>
      <c r="BF2229" s="35"/>
    </row>
    <row r="2230" spans="51:58" x14ac:dyDescent="0.25">
      <c r="AY2230" s="35"/>
      <c r="AZ2230" s="35"/>
      <c r="BA2230" s="35"/>
      <c r="BB2230" s="35"/>
      <c r="BC2230" s="35"/>
      <c r="BD2230" s="35"/>
      <c r="BE2230" s="35"/>
      <c r="BF2230" s="35"/>
    </row>
    <row r="2231" spans="51:58" x14ac:dyDescent="0.25">
      <c r="AY2231" s="35"/>
      <c r="AZ2231" s="35"/>
      <c r="BA2231" s="35"/>
      <c r="BB2231" s="35"/>
      <c r="BC2231" s="35"/>
      <c r="BD2231" s="35"/>
      <c r="BE2231" s="35"/>
      <c r="BF2231" s="35"/>
    </row>
    <row r="2232" spans="51:58" x14ac:dyDescent="0.25">
      <c r="AY2232" s="35"/>
      <c r="AZ2232" s="35"/>
      <c r="BA2232" s="35"/>
      <c r="BB2232" s="35"/>
      <c r="BC2232" s="35"/>
      <c r="BD2232" s="35"/>
      <c r="BE2232" s="35"/>
      <c r="BF2232" s="35"/>
    </row>
    <row r="2233" spans="51:58" x14ac:dyDescent="0.25">
      <c r="AY2233" s="35"/>
      <c r="AZ2233" s="35"/>
      <c r="BA2233" s="35"/>
      <c r="BB2233" s="35"/>
      <c r="BC2233" s="35"/>
      <c r="BD2233" s="35"/>
      <c r="BE2233" s="35"/>
      <c r="BF2233" s="35"/>
    </row>
    <row r="2234" spans="51:58" x14ac:dyDescent="0.25">
      <c r="AY2234" s="35"/>
      <c r="AZ2234" s="35"/>
      <c r="BA2234" s="35"/>
      <c r="BB2234" s="35"/>
      <c r="BC2234" s="35"/>
      <c r="BD2234" s="35"/>
      <c r="BE2234" s="35"/>
      <c r="BF2234" s="35"/>
    </row>
    <row r="2235" spans="51:58" x14ac:dyDescent="0.25">
      <c r="AY2235" s="35"/>
      <c r="AZ2235" s="35"/>
      <c r="BA2235" s="35"/>
      <c r="BB2235" s="35"/>
      <c r="BC2235" s="35"/>
      <c r="BD2235" s="35"/>
      <c r="BE2235" s="35"/>
      <c r="BF2235" s="35"/>
    </row>
    <row r="2236" spans="51:58" x14ac:dyDescent="0.25">
      <c r="AY2236" s="35"/>
      <c r="AZ2236" s="35"/>
      <c r="BA2236" s="35"/>
      <c r="BB2236" s="35"/>
      <c r="BC2236" s="35"/>
      <c r="BD2236" s="35"/>
      <c r="BE2236" s="35"/>
      <c r="BF2236" s="35"/>
    </row>
    <row r="2237" spans="51:58" x14ac:dyDescent="0.25">
      <c r="AY2237" s="35"/>
      <c r="AZ2237" s="35"/>
      <c r="BA2237" s="35"/>
      <c r="BB2237" s="35"/>
      <c r="BC2237" s="35"/>
      <c r="BD2237" s="35"/>
      <c r="BE2237" s="35"/>
      <c r="BF2237" s="35"/>
    </row>
    <row r="2238" spans="51:58" x14ac:dyDescent="0.25">
      <c r="AY2238" s="35"/>
      <c r="AZ2238" s="35"/>
      <c r="BA2238" s="35"/>
      <c r="BB2238" s="35"/>
      <c r="BC2238" s="35"/>
      <c r="BD2238" s="35"/>
      <c r="BE2238" s="35"/>
      <c r="BF2238" s="35"/>
    </row>
    <row r="2239" spans="51:58" x14ac:dyDescent="0.25">
      <c r="AY2239" s="35"/>
      <c r="AZ2239" s="35"/>
      <c r="BA2239" s="35"/>
      <c r="BB2239" s="35"/>
      <c r="BC2239" s="35"/>
      <c r="BD2239" s="35"/>
      <c r="BE2239" s="35"/>
      <c r="BF2239" s="35"/>
    </row>
    <row r="2240" spans="51:58" x14ac:dyDescent="0.25">
      <c r="AY2240" s="35"/>
      <c r="AZ2240" s="35"/>
      <c r="BA2240" s="35"/>
      <c r="BB2240" s="35"/>
      <c r="BC2240" s="35"/>
      <c r="BD2240" s="35"/>
      <c r="BE2240" s="35"/>
      <c r="BF2240" s="35"/>
    </row>
    <row r="2241" spans="51:58" x14ac:dyDescent="0.25">
      <c r="AY2241" s="35"/>
      <c r="AZ2241" s="35"/>
      <c r="BA2241" s="35"/>
      <c r="BB2241" s="35"/>
      <c r="BC2241" s="35"/>
      <c r="BD2241" s="35"/>
      <c r="BE2241" s="35"/>
      <c r="BF2241" s="35"/>
    </row>
    <row r="2242" spans="51:58" x14ac:dyDescent="0.25">
      <c r="AY2242" s="35"/>
      <c r="AZ2242" s="35"/>
      <c r="BA2242" s="35"/>
      <c r="BB2242" s="35"/>
      <c r="BC2242" s="35"/>
      <c r="BD2242" s="35"/>
      <c r="BE2242" s="35"/>
      <c r="BF2242" s="35"/>
    </row>
    <row r="2243" spans="51:58" x14ac:dyDescent="0.25">
      <c r="AY2243" s="35"/>
      <c r="AZ2243" s="35"/>
      <c r="BA2243" s="35"/>
      <c r="BB2243" s="35"/>
      <c r="BC2243" s="35"/>
      <c r="BD2243" s="35"/>
      <c r="BE2243" s="35"/>
      <c r="BF2243" s="35"/>
    </row>
    <row r="2244" spans="51:58" x14ac:dyDescent="0.25">
      <c r="AY2244" s="35"/>
      <c r="AZ2244" s="35"/>
      <c r="BA2244" s="35"/>
      <c r="BB2244" s="35"/>
      <c r="BC2244" s="35"/>
      <c r="BD2244" s="35"/>
      <c r="BE2244" s="35"/>
      <c r="BF2244" s="35"/>
    </row>
    <row r="2245" spans="51:58" x14ac:dyDescent="0.25">
      <c r="AY2245" s="35"/>
      <c r="AZ2245" s="35"/>
      <c r="BA2245" s="35"/>
      <c r="BB2245" s="35"/>
      <c r="BC2245" s="35"/>
      <c r="BD2245" s="35"/>
      <c r="BE2245" s="35"/>
      <c r="BF2245" s="35"/>
    </row>
    <row r="2246" spans="51:58" x14ac:dyDescent="0.25">
      <c r="AY2246" s="35"/>
      <c r="AZ2246" s="35"/>
      <c r="BA2246" s="35"/>
      <c r="BB2246" s="35"/>
      <c r="BC2246" s="35"/>
      <c r="BD2246" s="35"/>
      <c r="BE2246" s="35"/>
      <c r="BF2246" s="35"/>
    </row>
    <row r="2247" spans="51:58" x14ac:dyDescent="0.25">
      <c r="AY2247" s="35"/>
      <c r="AZ2247" s="35"/>
      <c r="BA2247" s="35"/>
      <c r="BB2247" s="35"/>
      <c r="BC2247" s="35"/>
      <c r="BD2247" s="35"/>
      <c r="BE2247" s="35"/>
      <c r="BF2247" s="35"/>
    </row>
    <row r="2248" spans="51:58" x14ac:dyDescent="0.25">
      <c r="AY2248" s="35"/>
      <c r="AZ2248" s="35"/>
      <c r="BA2248" s="35"/>
      <c r="BB2248" s="35"/>
      <c r="BC2248" s="35"/>
      <c r="BD2248" s="35"/>
      <c r="BE2248" s="35"/>
      <c r="BF2248" s="35"/>
    </row>
    <row r="2249" spans="51:58" x14ac:dyDescent="0.25">
      <c r="AY2249" s="35"/>
      <c r="AZ2249" s="35"/>
      <c r="BA2249" s="35"/>
      <c r="BB2249" s="35"/>
      <c r="BC2249" s="35"/>
      <c r="BD2249" s="35"/>
      <c r="BE2249" s="35"/>
      <c r="BF2249" s="35"/>
    </row>
    <row r="2250" spans="51:58" x14ac:dyDescent="0.25">
      <c r="AY2250" s="35"/>
      <c r="AZ2250" s="35"/>
      <c r="BA2250" s="35"/>
      <c r="BB2250" s="35"/>
      <c r="BC2250" s="35"/>
      <c r="BD2250" s="35"/>
      <c r="BE2250" s="35"/>
      <c r="BF2250" s="35"/>
    </row>
    <row r="2251" spans="51:58" x14ac:dyDescent="0.25">
      <c r="AY2251" s="35"/>
      <c r="AZ2251" s="35"/>
      <c r="BA2251" s="35"/>
      <c r="BB2251" s="35"/>
      <c r="BC2251" s="35"/>
      <c r="BD2251" s="35"/>
      <c r="BE2251" s="35"/>
      <c r="BF2251" s="35"/>
    </row>
    <row r="2252" spans="51:58" x14ac:dyDescent="0.25">
      <c r="AY2252" s="35"/>
      <c r="AZ2252" s="35"/>
      <c r="BA2252" s="35"/>
      <c r="BB2252" s="35"/>
      <c r="BC2252" s="35"/>
      <c r="BD2252" s="35"/>
      <c r="BE2252" s="35"/>
      <c r="BF2252" s="35"/>
    </row>
    <row r="2253" spans="51:58" x14ac:dyDescent="0.25">
      <c r="AY2253" s="35"/>
      <c r="AZ2253" s="35"/>
      <c r="BA2253" s="35"/>
      <c r="BB2253" s="35"/>
      <c r="BC2253" s="35"/>
      <c r="BD2253" s="35"/>
      <c r="BE2253" s="35"/>
      <c r="BF2253" s="35"/>
    </row>
    <row r="2254" spans="51:58" x14ac:dyDescent="0.25">
      <c r="AY2254" s="35"/>
      <c r="AZ2254" s="35"/>
      <c r="BA2254" s="35"/>
      <c r="BB2254" s="35"/>
      <c r="BC2254" s="35"/>
      <c r="BD2254" s="35"/>
      <c r="BE2254" s="35"/>
      <c r="BF2254" s="35"/>
    </row>
    <row r="2255" spans="51:58" x14ac:dyDescent="0.25">
      <c r="AY2255" s="35"/>
      <c r="AZ2255" s="35"/>
      <c r="BA2255" s="35"/>
      <c r="BB2255" s="35"/>
      <c r="BC2255" s="35"/>
      <c r="BD2255" s="35"/>
      <c r="BE2255" s="35"/>
      <c r="BF2255" s="35"/>
    </row>
    <row r="2256" spans="51:58" x14ac:dyDescent="0.25">
      <c r="AY2256" s="35"/>
      <c r="AZ2256" s="35"/>
      <c r="BA2256" s="35"/>
      <c r="BB2256" s="35"/>
      <c r="BC2256" s="35"/>
      <c r="BD2256" s="35"/>
      <c r="BE2256" s="35"/>
      <c r="BF2256" s="35"/>
    </row>
    <row r="2257" spans="51:58" x14ac:dyDescent="0.25">
      <c r="AY2257" s="35"/>
      <c r="AZ2257" s="35"/>
      <c r="BA2257" s="35"/>
      <c r="BB2257" s="35"/>
      <c r="BC2257" s="35"/>
      <c r="BD2257" s="35"/>
      <c r="BE2257" s="35"/>
      <c r="BF2257" s="35"/>
    </row>
    <row r="2258" spans="51:58" x14ac:dyDescent="0.25">
      <c r="AY2258" s="35"/>
      <c r="AZ2258" s="35"/>
      <c r="BA2258" s="35"/>
      <c r="BB2258" s="35"/>
      <c r="BC2258" s="35"/>
      <c r="BD2258" s="35"/>
      <c r="BE2258" s="35"/>
      <c r="BF2258" s="35"/>
    </row>
    <row r="2259" spans="51:58" x14ac:dyDescent="0.25">
      <c r="AY2259" s="35"/>
      <c r="AZ2259" s="35"/>
      <c r="BA2259" s="35"/>
      <c r="BB2259" s="35"/>
      <c r="BC2259" s="35"/>
      <c r="BD2259" s="35"/>
      <c r="BE2259" s="35"/>
      <c r="BF2259" s="35"/>
    </row>
    <row r="2260" spans="51:58" x14ac:dyDescent="0.25">
      <c r="AY2260" s="35"/>
      <c r="AZ2260" s="35"/>
      <c r="BA2260" s="35"/>
      <c r="BB2260" s="35"/>
      <c r="BC2260" s="35"/>
      <c r="BD2260" s="35"/>
      <c r="BE2260" s="35"/>
      <c r="BF2260" s="35"/>
    </row>
    <row r="2261" spans="51:58" x14ac:dyDescent="0.25">
      <c r="AY2261" s="35"/>
      <c r="AZ2261" s="35"/>
      <c r="BA2261" s="35"/>
      <c r="BB2261" s="35"/>
      <c r="BC2261" s="35"/>
      <c r="BD2261" s="35"/>
      <c r="BE2261" s="35"/>
      <c r="BF2261" s="35"/>
    </row>
    <row r="2262" spans="51:58" x14ac:dyDescent="0.25">
      <c r="AY2262" s="35"/>
      <c r="AZ2262" s="35"/>
      <c r="BA2262" s="35"/>
      <c r="BB2262" s="35"/>
      <c r="BC2262" s="35"/>
      <c r="BD2262" s="35"/>
      <c r="BE2262" s="35"/>
      <c r="BF2262" s="35"/>
    </row>
    <row r="2263" spans="51:58" x14ac:dyDescent="0.25">
      <c r="AY2263" s="35"/>
      <c r="AZ2263" s="35"/>
      <c r="BA2263" s="35"/>
      <c r="BB2263" s="35"/>
      <c r="BC2263" s="35"/>
      <c r="BD2263" s="35"/>
      <c r="BE2263" s="35"/>
      <c r="BF2263" s="35"/>
    </row>
    <row r="2264" spans="51:58" x14ac:dyDescent="0.25">
      <c r="AY2264" s="35"/>
      <c r="AZ2264" s="35"/>
      <c r="BA2264" s="35"/>
      <c r="BB2264" s="35"/>
      <c r="BC2264" s="35"/>
      <c r="BD2264" s="35"/>
      <c r="BE2264" s="35"/>
      <c r="BF2264" s="35"/>
    </row>
    <row r="2265" spans="51:58" x14ac:dyDescent="0.25">
      <c r="AY2265" s="35"/>
      <c r="AZ2265" s="35"/>
      <c r="BA2265" s="35"/>
      <c r="BB2265" s="35"/>
      <c r="BC2265" s="35"/>
      <c r="BD2265" s="35"/>
      <c r="BE2265" s="35"/>
      <c r="BF2265" s="35"/>
    </row>
    <row r="2266" spans="51:58" x14ac:dyDescent="0.25">
      <c r="AY2266" s="35"/>
      <c r="AZ2266" s="35"/>
      <c r="BA2266" s="35"/>
      <c r="BB2266" s="35"/>
      <c r="BC2266" s="35"/>
      <c r="BD2266" s="35"/>
      <c r="BE2266" s="35"/>
      <c r="BF2266" s="35"/>
    </row>
    <row r="2267" spans="51:58" x14ac:dyDescent="0.25">
      <c r="AY2267" s="35"/>
      <c r="AZ2267" s="35"/>
      <c r="BA2267" s="35"/>
      <c r="BB2267" s="35"/>
      <c r="BC2267" s="35"/>
      <c r="BD2267" s="35"/>
      <c r="BE2267" s="35"/>
      <c r="BF2267" s="35"/>
    </row>
    <row r="2268" spans="51:58" x14ac:dyDescent="0.25">
      <c r="AY2268" s="35"/>
      <c r="AZ2268" s="35"/>
      <c r="BA2268" s="35"/>
      <c r="BB2268" s="35"/>
      <c r="BC2268" s="35"/>
      <c r="BD2268" s="35"/>
      <c r="BE2268" s="35"/>
      <c r="BF2268" s="35"/>
    </row>
    <row r="2269" spans="51:58" x14ac:dyDescent="0.25">
      <c r="AY2269" s="35"/>
      <c r="AZ2269" s="35"/>
      <c r="BA2269" s="35"/>
      <c r="BB2269" s="35"/>
      <c r="BC2269" s="35"/>
      <c r="BD2269" s="35"/>
      <c r="BE2269" s="35"/>
      <c r="BF2269" s="35"/>
    </row>
    <row r="2270" spans="51:58" x14ac:dyDescent="0.25">
      <c r="AY2270" s="35"/>
      <c r="AZ2270" s="35"/>
      <c r="BA2270" s="35"/>
      <c r="BB2270" s="35"/>
      <c r="BC2270" s="35"/>
      <c r="BD2270" s="35"/>
      <c r="BE2270" s="35"/>
      <c r="BF2270" s="35"/>
    </row>
    <row r="2271" spans="51:58" x14ac:dyDescent="0.25">
      <c r="AY2271" s="35"/>
      <c r="AZ2271" s="35"/>
      <c r="BA2271" s="35"/>
      <c r="BB2271" s="35"/>
      <c r="BC2271" s="35"/>
      <c r="BD2271" s="35"/>
      <c r="BE2271" s="35"/>
      <c r="BF2271" s="35"/>
    </row>
    <row r="2272" spans="51:58" x14ac:dyDescent="0.25">
      <c r="AY2272" s="35"/>
      <c r="AZ2272" s="35"/>
      <c r="BA2272" s="35"/>
      <c r="BB2272" s="35"/>
      <c r="BC2272" s="35"/>
      <c r="BD2272" s="35"/>
      <c r="BE2272" s="35"/>
      <c r="BF2272" s="35"/>
    </row>
    <row r="2273" spans="51:58" x14ac:dyDescent="0.25">
      <c r="AY2273" s="35"/>
      <c r="AZ2273" s="35"/>
      <c r="BA2273" s="35"/>
      <c r="BB2273" s="35"/>
      <c r="BC2273" s="35"/>
      <c r="BD2273" s="35"/>
      <c r="BE2273" s="35"/>
      <c r="BF2273" s="35"/>
    </row>
    <row r="2274" spans="51:58" x14ac:dyDescent="0.25">
      <c r="AY2274" s="35"/>
      <c r="AZ2274" s="35"/>
      <c r="BA2274" s="35"/>
      <c r="BB2274" s="35"/>
      <c r="BC2274" s="35"/>
      <c r="BD2274" s="35"/>
      <c r="BE2274" s="35"/>
      <c r="BF2274" s="35"/>
    </row>
    <row r="2275" spans="51:58" x14ac:dyDescent="0.25">
      <c r="AY2275" s="35"/>
      <c r="AZ2275" s="35"/>
      <c r="BA2275" s="35"/>
      <c r="BB2275" s="35"/>
      <c r="BC2275" s="35"/>
      <c r="BD2275" s="35"/>
      <c r="BE2275" s="35"/>
      <c r="BF2275" s="35"/>
    </row>
    <row r="2276" spans="51:58" x14ac:dyDescent="0.25">
      <c r="AY2276" s="35"/>
      <c r="AZ2276" s="35"/>
      <c r="BA2276" s="35"/>
      <c r="BB2276" s="35"/>
      <c r="BC2276" s="35"/>
      <c r="BD2276" s="35"/>
      <c r="BE2276" s="35"/>
      <c r="BF2276" s="35"/>
    </row>
    <row r="2277" spans="51:58" x14ac:dyDescent="0.25">
      <c r="AY2277" s="35"/>
      <c r="AZ2277" s="35"/>
      <c r="BA2277" s="35"/>
      <c r="BB2277" s="35"/>
      <c r="BC2277" s="35"/>
      <c r="BD2277" s="35"/>
      <c r="BE2277" s="35"/>
      <c r="BF2277" s="35"/>
    </row>
    <row r="2278" spans="51:58" x14ac:dyDescent="0.25">
      <c r="AY2278" s="35"/>
      <c r="AZ2278" s="35"/>
      <c r="BA2278" s="35"/>
      <c r="BB2278" s="35"/>
      <c r="BC2278" s="35"/>
      <c r="BD2278" s="35"/>
      <c r="BE2278" s="35"/>
      <c r="BF2278" s="35"/>
    </row>
    <row r="2279" spans="51:58" x14ac:dyDescent="0.25">
      <c r="AY2279" s="35"/>
      <c r="AZ2279" s="35"/>
      <c r="BA2279" s="35"/>
      <c r="BB2279" s="35"/>
      <c r="BC2279" s="35"/>
      <c r="BD2279" s="35"/>
      <c r="BE2279" s="35"/>
      <c r="BF2279" s="35"/>
    </row>
    <row r="2280" spans="51:58" x14ac:dyDescent="0.25">
      <c r="AY2280" s="35"/>
      <c r="AZ2280" s="35"/>
      <c r="BA2280" s="35"/>
      <c r="BB2280" s="35"/>
      <c r="BC2280" s="35"/>
      <c r="BD2280" s="35"/>
      <c r="BE2280" s="35"/>
      <c r="BF2280" s="35"/>
    </row>
    <row r="2281" spans="51:58" x14ac:dyDescent="0.25">
      <c r="AY2281" s="35"/>
      <c r="AZ2281" s="35"/>
      <c r="BA2281" s="35"/>
      <c r="BB2281" s="35"/>
      <c r="BC2281" s="35"/>
      <c r="BD2281" s="35"/>
      <c r="BE2281" s="35"/>
      <c r="BF2281" s="35"/>
    </row>
    <row r="2282" spans="51:58" x14ac:dyDescent="0.25">
      <c r="AY2282" s="35"/>
      <c r="AZ2282" s="35"/>
      <c r="BA2282" s="35"/>
      <c r="BB2282" s="35"/>
      <c r="BC2282" s="35"/>
      <c r="BD2282" s="35"/>
      <c r="BE2282" s="35"/>
      <c r="BF2282" s="35"/>
    </row>
    <row r="2283" spans="51:58" x14ac:dyDescent="0.25">
      <c r="AY2283" s="35"/>
      <c r="AZ2283" s="35"/>
      <c r="BA2283" s="35"/>
      <c r="BB2283" s="35"/>
      <c r="BC2283" s="35"/>
      <c r="BD2283" s="35"/>
      <c r="BE2283" s="35"/>
      <c r="BF2283" s="35"/>
    </row>
    <row r="2284" spans="51:58" x14ac:dyDescent="0.25">
      <c r="AY2284" s="35"/>
      <c r="AZ2284" s="35"/>
      <c r="BA2284" s="35"/>
      <c r="BB2284" s="35"/>
      <c r="BC2284" s="35"/>
      <c r="BD2284" s="35"/>
      <c r="BE2284" s="35"/>
      <c r="BF2284" s="35"/>
    </row>
    <row r="2285" spans="51:58" x14ac:dyDescent="0.25">
      <c r="AY2285" s="35"/>
      <c r="AZ2285" s="35"/>
      <c r="BA2285" s="35"/>
      <c r="BB2285" s="35"/>
      <c r="BC2285" s="35"/>
      <c r="BD2285" s="35"/>
      <c r="BE2285" s="35"/>
      <c r="BF2285" s="35"/>
    </row>
    <row r="2286" spans="51:58" x14ac:dyDescent="0.25">
      <c r="AY2286" s="35"/>
      <c r="AZ2286" s="35"/>
      <c r="BA2286" s="35"/>
      <c r="BB2286" s="35"/>
      <c r="BC2286" s="35"/>
      <c r="BD2286" s="35"/>
      <c r="BE2286" s="35"/>
      <c r="BF2286" s="35"/>
    </row>
    <row r="2287" spans="51:58" x14ac:dyDescent="0.25">
      <c r="AY2287" s="35"/>
      <c r="AZ2287" s="35"/>
      <c r="BA2287" s="35"/>
      <c r="BB2287" s="35"/>
      <c r="BC2287" s="35"/>
      <c r="BD2287" s="35"/>
      <c r="BE2287" s="35"/>
      <c r="BF2287" s="35"/>
    </row>
    <row r="2288" spans="51:58" x14ac:dyDescent="0.25">
      <c r="AY2288" s="35"/>
      <c r="AZ2288" s="35"/>
      <c r="BA2288" s="35"/>
      <c r="BB2288" s="35"/>
      <c r="BC2288" s="35"/>
      <c r="BD2288" s="35"/>
      <c r="BE2288" s="35"/>
      <c r="BF2288" s="35"/>
    </row>
    <row r="2289" spans="51:58" x14ac:dyDescent="0.25">
      <c r="AY2289" s="35"/>
      <c r="AZ2289" s="35"/>
      <c r="BA2289" s="35"/>
      <c r="BB2289" s="35"/>
      <c r="BC2289" s="35"/>
      <c r="BD2289" s="35"/>
      <c r="BE2289" s="35"/>
      <c r="BF2289" s="35"/>
    </row>
    <row r="2290" spans="51:58" x14ac:dyDescent="0.25">
      <c r="AY2290" s="35"/>
      <c r="AZ2290" s="35"/>
      <c r="BA2290" s="35"/>
      <c r="BB2290" s="35"/>
      <c r="BC2290" s="35"/>
      <c r="BD2290" s="35"/>
      <c r="BE2290" s="35"/>
      <c r="BF2290" s="35"/>
    </row>
    <row r="2291" spans="51:58" x14ac:dyDescent="0.25">
      <c r="AY2291" s="35"/>
      <c r="AZ2291" s="35"/>
      <c r="BA2291" s="35"/>
      <c r="BB2291" s="35"/>
      <c r="BC2291" s="35"/>
      <c r="BD2291" s="35"/>
      <c r="BE2291" s="35"/>
      <c r="BF2291" s="35"/>
    </row>
    <row r="2292" spans="51:58" x14ac:dyDescent="0.25">
      <c r="AY2292" s="35"/>
      <c r="AZ2292" s="35"/>
      <c r="BA2292" s="35"/>
      <c r="BB2292" s="35"/>
      <c r="BC2292" s="35"/>
      <c r="BD2292" s="35"/>
      <c r="BE2292" s="35"/>
      <c r="BF2292" s="35"/>
    </row>
    <row r="2293" spans="51:58" x14ac:dyDescent="0.25">
      <c r="AY2293" s="35"/>
      <c r="AZ2293" s="35"/>
      <c r="BA2293" s="35"/>
      <c r="BB2293" s="35"/>
      <c r="BC2293" s="35"/>
      <c r="BD2293" s="35"/>
      <c r="BE2293" s="35"/>
      <c r="BF2293" s="35"/>
    </row>
    <row r="2294" spans="51:58" x14ac:dyDescent="0.25">
      <c r="AY2294" s="35"/>
      <c r="AZ2294" s="35"/>
      <c r="BA2294" s="35"/>
      <c r="BB2294" s="35"/>
      <c r="BC2294" s="35"/>
      <c r="BD2294" s="35"/>
      <c r="BE2294" s="35"/>
      <c r="BF2294" s="35"/>
    </row>
    <row r="2295" spans="51:58" x14ac:dyDescent="0.25">
      <c r="AY2295" s="35"/>
      <c r="AZ2295" s="35"/>
      <c r="BA2295" s="35"/>
      <c r="BB2295" s="35"/>
      <c r="BC2295" s="35"/>
      <c r="BD2295" s="35"/>
      <c r="BE2295" s="35"/>
      <c r="BF2295" s="35"/>
    </row>
    <row r="2296" spans="51:58" x14ac:dyDescent="0.25">
      <c r="AY2296" s="35"/>
      <c r="AZ2296" s="35"/>
      <c r="BA2296" s="35"/>
      <c r="BB2296" s="35"/>
      <c r="BC2296" s="35"/>
      <c r="BD2296" s="35"/>
      <c r="BE2296" s="35"/>
      <c r="BF2296" s="35"/>
    </row>
    <row r="2297" spans="51:58" x14ac:dyDescent="0.25">
      <c r="AY2297" s="35"/>
      <c r="AZ2297" s="35"/>
      <c r="BA2297" s="35"/>
      <c r="BB2297" s="35"/>
      <c r="BC2297" s="35"/>
      <c r="BD2297" s="35"/>
      <c r="BE2297" s="35"/>
      <c r="BF2297" s="35"/>
    </row>
    <row r="2298" spans="51:58" x14ac:dyDescent="0.25">
      <c r="AY2298" s="35"/>
      <c r="AZ2298" s="35"/>
      <c r="BA2298" s="35"/>
      <c r="BB2298" s="35"/>
      <c r="BC2298" s="35"/>
      <c r="BD2298" s="35"/>
      <c r="BE2298" s="35"/>
      <c r="BF2298" s="35"/>
    </row>
    <row r="2299" spans="51:58" x14ac:dyDescent="0.25">
      <c r="AY2299" s="35"/>
      <c r="AZ2299" s="35"/>
      <c r="BA2299" s="35"/>
      <c r="BB2299" s="35"/>
      <c r="BC2299" s="35"/>
      <c r="BD2299" s="35"/>
      <c r="BE2299" s="35"/>
      <c r="BF2299" s="35"/>
    </row>
    <row r="2300" spans="51:58" x14ac:dyDescent="0.25">
      <c r="AY2300" s="35"/>
      <c r="AZ2300" s="35"/>
      <c r="BA2300" s="35"/>
      <c r="BB2300" s="35"/>
      <c r="BC2300" s="35"/>
      <c r="BD2300" s="35"/>
      <c r="BE2300" s="35"/>
      <c r="BF2300" s="35"/>
    </row>
    <row r="2301" spans="51:58" x14ac:dyDescent="0.25">
      <c r="AY2301" s="35"/>
      <c r="AZ2301" s="35"/>
      <c r="BA2301" s="35"/>
      <c r="BB2301" s="35"/>
      <c r="BC2301" s="35"/>
      <c r="BD2301" s="35"/>
      <c r="BE2301" s="35"/>
      <c r="BF2301" s="35"/>
    </row>
    <row r="2302" spans="51:58" x14ac:dyDescent="0.25">
      <c r="AY2302" s="35"/>
      <c r="AZ2302" s="35"/>
      <c r="BA2302" s="35"/>
      <c r="BB2302" s="35"/>
      <c r="BC2302" s="35"/>
      <c r="BD2302" s="35"/>
      <c r="BE2302" s="35"/>
      <c r="BF2302" s="35"/>
    </row>
    <row r="2303" spans="51:58" x14ac:dyDescent="0.25">
      <c r="AY2303" s="35"/>
      <c r="AZ2303" s="35"/>
      <c r="BA2303" s="35"/>
      <c r="BB2303" s="35"/>
      <c r="BC2303" s="35"/>
      <c r="BD2303" s="35"/>
      <c r="BE2303" s="35"/>
      <c r="BF2303" s="35"/>
    </row>
    <row r="2304" spans="51:58" x14ac:dyDescent="0.25">
      <c r="AY2304" s="35"/>
      <c r="AZ2304" s="35"/>
      <c r="BA2304" s="35"/>
      <c r="BB2304" s="35"/>
      <c r="BC2304" s="35"/>
      <c r="BD2304" s="35"/>
      <c r="BE2304" s="35"/>
      <c r="BF2304" s="35"/>
    </row>
    <row r="2305" spans="51:58" x14ac:dyDescent="0.25">
      <c r="AY2305" s="35"/>
      <c r="AZ2305" s="35"/>
      <c r="BA2305" s="35"/>
      <c r="BB2305" s="35"/>
      <c r="BC2305" s="35"/>
      <c r="BD2305" s="35"/>
      <c r="BE2305" s="35"/>
      <c r="BF2305" s="35"/>
    </row>
    <row r="2306" spans="51:58" x14ac:dyDescent="0.25">
      <c r="AY2306" s="35"/>
      <c r="AZ2306" s="35"/>
      <c r="BA2306" s="35"/>
      <c r="BB2306" s="35"/>
      <c r="BC2306" s="35"/>
      <c r="BD2306" s="35"/>
      <c r="BE2306" s="35"/>
      <c r="BF2306" s="35"/>
    </row>
    <row r="2307" spans="51:58" x14ac:dyDescent="0.25">
      <c r="AY2307" s="35"/>
      <c r="AZ2307" s="35"/>
      <c r="BA2307" s="35"/>
      <c r="BB2307" s="35"/>
      <c r="BC2307" s="35"/>
      <c r="BD2307" s="35"/>
      <c r="BE2307" s="35"/>
      <c r="BF2307" s="35"/>
    </row>
    <row r="2308" spans="51:58" x14ac:dyDescent="0.25">
      <c r="AY2308" s="35"/>
      <c r="AZ2308" s="35"/>
      <c r="BA2308" s="35"/>
      <c r="BB2308" s="35"/>
      <c r="BC2308" s="35"/>
      <c r="BD2308" s="35"/>
      <c r="BE2308" s="35"/>
      <c r="BF2308" s="35"/>
    </row>
    <row r="2309" spans="51:58" x14ac:dyDescent="0.25">
      <c r="AY2309" s="35"/>
      <c r="AZ2309" s="35"/>
      <c r="BA2309" s="35"/>
      <c r="BB2309" s="35"/>
      <c r="BC2309" s="35"/>
      <c r="BD2309" s="35"/>
      <c r="BE2309" s="35"/>
      <c r="BF2309" s="35"/>
    </row>
    <row r="2310" spans="51:58" x14ac:dyDescent="0.25">
      <c r="AY2310" s="35"/>
      <c r="AZ2310" s="35"/>
      <c r="BA2310" s="35"/>
      <c r="BB2310" s="35"/>
      <c r="BC2310" s="35"/>
      <c r="BD2310" s="35"/>
      <c r="BE2310" s="35"/>
      <c r="BF2310" s="35"/>
    </row>
    <row r="2311" spans="51:58" x14ac:dyDescent="0.25">
      <c r="AY2311" s="35"/>
      <c r="AZ2311" s="35"/>
      <c r="BA2311" s="35"/>
      <c r="BB2311" s="35"/>
      <c r="BC2311" s="35"/>
      <c r="BD2311" s="35"/>
      <c r="BE2311" s="35"/>
      <c r="BF2311" s="35"/>
    </row>
    <row r="2312" spans="51:58" x14ac:dyDescent="0.25">
      <c r="AY2312" s="35"/>
      <c r="AZ2312" s="35"/>
      <c r="BA2312" s="35"/>
      <c r="BB2312" s="35"/>
      <c r="BC2312" s="35"/>
      <c r="BD2312" s="35"/>
      <c r="BE2312" s="35"/>
      <c r="BF2312" s="35"/>
    </row>
    <row r="2313" spans="51:58" x14ac:dyDescent="0.25">
      <c r="AY2313" s="35"/>
      <c r="AZ2313" s="35"/>
      <c r="BA2313" s="35"/>
      <c r="BB2313" s="35"/>
      <c r="BC2313" s="35"/>
      <c r="BD2313" s="35"/>
      <c r="BE2313" s="35"/>
      <c r="BF2313" s="35"/>
    </row>
    <row r="2314" spans="51:58" x14ac:dyDescent="0.25">
      <c r="AY2314" s="35"/>
      <c r="AZ2314" s="35"/>
      <c r="BA2314" s="35"/>
      <c r="BB2314" s="35"/>
      <c r="BC2314" s="35"/>
      <c r="BD2314" s="35"/>
      <c r="BE2314" s="35"/>
      <c r="BF2314" s="35"/>
    </row>
    <row r="2315" spans="51:58" x14ac:dyDescent="0.25">
      <c r="AY2315" s="35"/>
      <c r="AZ2315" s="35"/>
      <c r="BA2315" s="35"/>
      <c r="BB2315" s="35"/>
      <c r="BC2315" s="35"/>
      <c r="BD2315" s="35"/>
      <c r="BE2315" s="35"/>
      <c r="BF2315" s="35"/>
    </row>
    <row r="2316" spans="51:58" x14ac:dyDescent="0.25">
      <c r="AY2316" s="35"/>
      <c r="AZ2316" s="35"/>
      <c r="BA2316" s="35"/>
      <c r="BB2316" s="35"/>
      <c r="BC2316" s="35"/>
      <c r="BD2316" s="35"/>
      <c r="BE2316" s="35"/>
      <c r="BF2316" s="35"/>
    </row>
    <row r="2317" spans="51:58" x14ac:dyDescent="0.25">
      <c r="AY2317" s="35"/>
      <c r="AZ2317" s="35"/>
      <c r="BA2317" s="35"/>
      <c r="BB2317" s="35"/>
      <c r="BC2317" s="35"/>
      <c r="BD2317" s="35"/>
      <c r="BE2317" s="35"/>
      <c r="BF2317" s="35"/>
    </row>
    <row r="2318" spans="51:58" x14ac:dyDescent="0.25">
      <c r="AY2318" s="35"/>
      <c r="AZ2318" s="35"/>
      <c r="BA2318" s="35"/>
      <c r="BB2318" s="35"/>
      <c r="BC2318" s="35"/>
      <c r="BD2318" s="35"/>
      <c r="BE2318" s="35"/>
      <c r="BF2318" s="35"/>
    </row>
    <row r="2319" spans="51:58" x14ac:dyDescent="0.25">
      <c r="AY2319" s="35"/>
      <c r="AZ2319" s="35"/>
      <c r="BA2319" s="35"/>
      <c r="BB2319" s="35"/>
      <c r="BC2319" s="35"/>
      <c r="BD2319" s="35"/>
      <c r="BE2319" s="35"/>
      <c r="BF2319" s="35"/>
    </row>
    <row r="2320" spans="51:58" x14ac:dyDescent="0.25">
      <c r="AY2320" s="35"/>
      <c r="AZ2320" s="35"/>
      <c r="BA2320" s="35"/>
      <c r="BB2320" s="35"/>
      <c r="BC2320" s="35"/>
      <c r="BD2320" s="35"/>
      <c r="BE2320" s="35"/>
      <c r="BF2320" s="35"/>
    </row>
    <row r="2321" spans="51:58" x14ac:dyDescent="0.25">
      <c r="AY2321" s="35"/>
      <c r="AZ2321" s="35"/>
      <c r="BA2321" s="35"/>
      <c r="BB2321" s="35"/>
      <c r="BC2321" s="35"/>
      <c r="BD2321" s="35"/>
      <c r="BE2321" s="35"/>
      <c r="BF2321" s="35"/>
    </row>
    <row r="2322" spans="51:58" x14ac:dyDescent="0.25">
      <c r="AY2322" s="35"/>
      <c r="AZ2322" s="35"/>
      <c r="BA2322" s="35"/>
      <c r="BB2322" s="35"/>
      <c r="BC2322" s="35"/>
      <c r="BD2322" s="35"/>
      <c r="BE2322" s="35"/>
      <c r="BF2322" s="35"/>
    </row>
    <row r="2323" spans="51:58" x14ac:dyDescent="0.25">
      <c r="AY2323" s="35"/>
      <c r="AZ2323" s="35"/>
      <c r="BA2323" s="35"/>
      <c r="BB2323" s="35"/>
      <c r="BC2323" s="35"/>
      <c r="BD2323" s="35"/>
      <c r="BE2323" s="35"/>
      <c r="BF2323" s="35"/>
    </row>
    <row r="2324" spans="51:58" x14ac:dyDescent="0.25">
      <c r="AY2324" s="35"/>
      <c r="AZ2324" s="35"/>
      <c r="BA2324" s="35"/>
      <c r="BB2324" s="35"/>
      <c r="BC2324" s="35"/>
      <c r="BD2324" s="35"/>
      <c r="BE2324" s="35"/>
      <c r="BF2324" s="35"/>
    </row>
    <row r="2325" spans="51:58" x14ac:dyDescent="0.25">
      <c r="AY2325" s="35"/>
      <c r="AZ2325" s="35"/>
      <c r="BA2325" s="35"/>
      <c r="BB2325" s="35"/>
      <c r="BC2325" s="35"/>
      <c r="BD2325" s="35"/>
      <c r="BE2325" s="35"/>
      <c r="BF2325" s="35"/>
    </row>
    <row r="2326" spans="51:58" x14ac:dyDescent="0.25">
      <c r="AY2326" s="35"/>
      <c r="AZ2326" s="35"/>
      <c r="BA2326" s="35"/>
      <c r="BB2326" s="35"/>
      <c r="BC2326" s="35"/>
      <c r="BD2326" s="35"/>
      <c r="BE2326" s="35"/>
      <c r="BF2326" s="35"/>
    </row>
    <row r="2327" spans="51:58" x14ac:dyDescent="0.25">
      <c r="AY2327" s="35"/>
      <c r="AZ2327" s="35"/>
      <c r="BA2327" s="35"/>
      <c r="BB2327" s="35"/>
      <c r="BC2327" s="35"/>
      <c r="BD2327" s="35"/>
      <c r="BE2327" s="35"/>
      <c r="BF2327" s="35"/>
    </row>
    <row r="2328" spans="51:58" x14ac:dyDescent="0.25">
      <c r="AY2328" s="35"/>
      <c r="AZ2328" s="35"/>
      <c r="BA2328" s="35"/>
      <c r="BB2328" s="35"/>
      <c r="BC2328" s="35"/>
      <c r="BD2328" s="35"/>
      <c r="BE2328" s="35"/>
      <c r="BF2328" s="35"/>
    </row>
    <row r="2329" spans="51:58" x14ac:dyDescent="0.25">
      <c r="AY2329" s="35"/>
      <c r="AZ2329" s="35"/>
      <c r="BA2329" s="35"/>
      <c r="BB2329" s="35"/>
      <c r="BC2329" s="35"/>
      <c r="BD2329" s="35"/>
      <c r="BE2329" s="35"/>
      <c r="BF2329" s="35"/>
    </row>
    <row r="2330" spans="51:58" x14ac:dyDescent="0.25">
      <c r="AY2330" s="35"/>
      <c r="AZ2330" s="35"/>
      <c r="BA2330" s="35"/>
      <c r="BB2330" s="35"/>
      <c r="BC2330" s="35"/>
      <c r="BD2330" s="35"/>
      <c r="BE2330" s="35"/>
      <c r="BF2330" s="35"/>
    </row>
    <row r="2331" spans="51:58" x14ac:dyDescent="0.25">
      <c r="AY2331" s="35"/>
      <c r="AZ2331" s="35"/>
      <c r="BA2331" s="35"/>
      <c r="BB2331" s="35"/>
      <c r="BC2331" s="35"/>
      <c r="BD2331" s="35"/>
      <c r="BE2331" s="35"/>
      <c r="BF2331" s="35"/>
    </row>
    <row r="2332" spans="51:58" x14ac:dyDescent="0.25">
      <c r="AY2332" s="35"/>
      <c r="AZ2332" s="35"/>
      <c r="BA2332" s="35"/>
      <c r="BB2332" s="35"/>
      <c r="BC2332" s="35"/>
      <c r="BD2332" s="35"/>
      <c r="BE2332" s="35"/>
      <c r="BF2332" s="35"/>
    </row>
    <row r="2333" spans="51:58" x14ac:dyDescent="0.25">
      <c r="AY2333" s="35"/>
      <c r="AZ2333" s="35"/>
      <c r="BA2333" s="35"/>
      <c r="BB2333" s="35"/>
      <c r="BC2333" s="35"/>
      <c r="BD2333" s="35"/>
      <c r="BE2333" s="35"/>
      <c r="BF2333" s="35"/>
    </row>
    <row r="2334" spans="51:58" x14ac:dyDescent="0.25">
      <c r="AY2334" s="35"/>
      <c r="AZ2334" s="35"/>
      <c r="BA2334" s="35"/>
      <c r="BB2334" s="35"/>
      <c r="BC2334" s="35"/>
      <c r="BD2334" s="35"/>
      <c r="BE2334" s="35"/>
      <c r="BF2334" s="35"/>
    </row>
    <row r="2335" spans="51:58" x14ac:dyDescent="0.25">
      <c r="AY2335" s="35"/>
      <c r="AZ2335" s="35"/>
      <c r="BA2335" s="35"/>
      <c r="BB2335" s="35"/>
      <c r="BC2335" s="35"/>
      <c r="BD2335" s="35"/>
      <c r="BE2335" s="35"/>
      <c r="BF2335" s="35"/>
    </row>
    <row r="2336" spans="51:58" x14ac:dyDescent="0.25">
      <c r="AY2336" s="35"/>
      <c r="AZ2336" s="35"/>
      <c r="BA2336" s="35"/>
      <c r="BB2336" s="35"/>
      <c r="BC2336" s="35"/>
      <c r="BD2336" s="35"/>
      <c r="BE2336" s="35"/>
      <c r="BF2336" s="35"/>
    </row>
    <row r="2337" spans="51:58" x14ac:dyDescent="0.25">
      <c r="AY2337" s="35"/>
      <c r="AZ2337" s="35"/>
      <c r="BA2337" s="35"/>
      <c r="BB2337" s="35"/>
      <c r="BC2337" s="35"/>
      <c r="BD2337" s="35"/>
      <c r="BE2337" s="35"/>
      <c r="BF2337" s="35"/>
    </row>
    <row r="2338" spans="51:58" x14ac:dyDescent="0.25">
      <c r="AY2338" s="35"/>
      <c r="AZ2338" s="35"/>
      <c r="BA2338" s="35"/>
      <c r="BB2338" s="35"/>
      <c r="BC2338" s="35"/>
      <c r="BD2338" s="35"/>
      <c r="BE2338" s="35"/>
      <c r="BF2338" s="35"/>
    </row>
    <row r="2339" spans="51:58" x14ac:dyDescent="0.25">
      <c r="AY2339" s="35"/>
      <c r="AZ2339" s="35"/>
      <c r="BA2339" s="35"/>
      <c r="BB2339" s="35"/>
      <c r="BC2339" s="35"/>
      <c r="BD2339" s="35"/>
      <c r="BE2339" s="35"/>
      <c r="BF2339" s="35"/>
    </row>
    <row r="2340" spans="51:58" x14ac:dyDescent="0.25">
      <c r="AY2340" s="35"/>
      <c r="AZ2340" s="35"/>
      <c r="BA2340" s="35"/>
      <c r="BB2340" s="35"/>
      <c r="BC2340" s="35"/>
      <c r="BD2340" s="35"/>
      <c r="BE2340" s="35"/>
      <c r="BF2340" s="35"/>
    </row>
    <row r="2341" spans="51:58" x14ac:dyDescent="0.25">
      <c r="AY2341" s="35"/>
      <c r="AZ2341" s="35"/>
      <c r="BA2341" s="35"/>
      <c r="BB2341" s="35"/>
      <c r="BC2341" s="35"/>
      <c r="BD2341" s="35"/>
      <c r="BE2341" s="35"/>
      <c r="BF2341" s="35"/>
    </row>
    <row r="2342" spans="51:58" x14ac:dyDescent="0.25">
      <c r="AY2342" s="35"/>
      <c r="AZ2342" s="35"/>
      <c r="BA2342" s="35"/>
      <c r="BB2342" s="35"/>
      <c r="BC2342" s="35"/>
      <c r="BD2342" s="35"/>
      <c r="BE2342" s="35"/>
      <c r="BF2342" s="35"/>
    </row>
    <row r="2343" spans="51:58" x14ac:dyDescent="0.25">
      <c r="AY2343" s="35"/>
      <c r="AZ2343" s="35"/>
      <c r="BA2343" s="35"/>
      <c r="BB2343" s="35"/>
      <c r="BC2343" s="35"/>
      <c r="BD2343" s="35"/>
      <c r="BE2343" s="35"/>
      <c r="BF2343" s="35"/>
    </row>
    <row r="2344" spans="51:58" x14ac:dyDescent="0.25">
      <c r="AY2344" s="35"/>
      <c r="AZ2344" s="35"/>
      <c r="BA2344" s="35"/>
      <c r="BB2344" s="35"/>
      <c r="BC2344" s="35"/>
      <c r="BD2344" s="35"/>
      <c r="BE2344" s="35"/>
      <c r="BF2344" s="35"/>
    </row>
    <row r="2345" spans="51:58" x14ac:dyDescent="0.25">
      <c r="AY2345" s="35"/>
      <c r="AZ2345" s="35"/>
      <c r="BA2345" s="35"/>
      <c r="BB2345" s="35"/>
      <c r="BC2345" s="35"/>
      <c r="BD2345" s="35"/>
      <c r="BE2345" s="35"/>
      <c r="BF2345" s="35"/>
    </row>
    <row r="2346" spans="51:58" x14ac:dyDescent="0.25">
      <c r="AY2346" s="35"/>
      <c r="AZ2346" s="35"/>
      <c r="BA2346" s="35"/>
      <c r="BB2346" s="35"/>
      <c r="BC2346" s="35"/>
      <c r="BD2346" s="35"/>
      <c r="BE2346" s="35"/>
      <c r="BF2346" s="35"/>
    </row>
    <row r="2347" spans="51:58" x14ac:dyDescent="0.25">
      <c r="AY2347" s="35"/>
      <c r="AZ2347" s="35"/>
      <c r="BA2347" s="35"/>
      <c r="BB2347" s="35"/>
      <c r="BC2347" s="35"/>
      <c r="BD2347" s="35"/>
      <c r="BE2347" s="35"/>
      <c r="BF2347" s="35"/>
    </row>
    <row r="2348" spans="51:58" x14ac:dyDescent="0.25">
      <c r="AY2348" s="35"/>
      <c r="AZ2348" s="35"/>
      <c r="BA2348" s="35"/>
      <c r="BB2348" s="35"/>
      <c r="BC2348" s="35"/>
      <c r="BD2348" s="35"/>
      <c r="BE2348" s="35"/>
      <c r="BF2348" s="35"/>
    </row>
    <row r="2349" spans="51:58" x14ac:dyDescent="0.25">
      <c r="AY2349" s="35"/>
      <c r="AZ2349" s="35"/>
      <c r="BA2349" s="35"/>
      <c r="BB2349" s="35"/>
      <c r="BC2349" s="35"/>
      <c r="BD2349" s="35"/>
      <c r="BE2349" s="35"/>
      <c r="BF2349" s="35"/>
    </row>
    <row r="2350" spans="51:58" x14ac:dyDescent="0.25">
      <c r="AY2350" s="35"/>
      <c r="AZ2350" s="35"/>
      <c r="BA2350" s="35"/>
      <c r="BB2350" s="35"/>
      <c r="BC2350" s="35"/>
      <c r="BD2350" s="35"/>
      <c r="BE2350" s="35"/>
      <c r="BF2350" s="35"/>
    </row>
    <row r="2351" spans="51:58" x14ac:dyDescent="0.25">
      <c r="AY2351" s="35"/>
      <c r="AZ2351" s="35"/>
      <c r="BA2351" s="35"/>
      <c r="BB2351" s="35"/>
      <c r="BC2351" s="35"/>
      <c r="BD2351" s="35"/>
      <c r="BE2351" s="35"/>
      <c r="BF2351" s="35"/>
    </row>
    <row r="2352" spans="51:58" x14ac:dyDescent="0.25">
      <c r="AY2352" s="35"/>
      <c r="AZ2352" s="35"/>
      <c r="BA2352" s="35"/>
      <c r="BB2352" s="35"/>
      <c r="BC2352" s="35"/>
      <c r="BD2352" s="35"/>
      <c r="BE2352" s="35"/>
      <c r="BF2352" s="35"/>
    </row>
    <row r="2353" spans="51:58" x14ac:dyDescent="0.25">
      <c r="AY2353" s="35"/>
      <c r="AZ2353" s="35"/>
      <c r="BA2353" s="35"/>
      <c r="BB2353" s="35"/>
      <c r="BC2353" s="35"/>
      <c r="BD2353" s="35"/>
      <c r="BE2353" s="35"/>
      <c r="BF2353" s="35"/>
    </row>
    <row r="2354" spans="51:58" x14ac:dyDescent="0.25">
      <c r="AY2354" s="35"/>
      <c r="AZ2354" s="35"/>
      <c r="BA2354" s="35"/>
      <c r="BB2354" s="35"/>
      <c r="BC2354" s="35"/>
      <c r="BD2354" s="35"/>
      <c r="BE2354" s="35"/>
      <c r="BF2354" s="35"/>
    </row>
    <row r="2355" spans="51:58" x14ac:dyDescent="0.25">
      <c r="AY2355" s="35"/>
      <c r="AZ2355" s="35"/>
      <c r="BA2355" s="35"/>
      <c r="BB2355" s="35"/>
      <c r="BC2355" s="35"/>
      <c r="BD2355" s="35"/>
      <c r="BE2355" s="35"/>
      <c r="BF2355" s="35"/>
    </row>
    <row r="2356" spans="51:58" x14ac:dyDescent="0.25">
      <c r="AY2356" s="35"/>
      <c r="AZ2356" s="35"/>
      <c r="BA2356" s="35"/>
      <c r="BB2356" s="35"/>
      <c r="BC2356" s="35"/>
      <c r="BD2356" s="35"/>
      <c r="BE2356" s="35"/>
      <c r="BF2356" s="35"/>
    </row>
    <row r="2357" spans="51:58" x14ac:dyDescent="0.25">
      <c r="AY2357" s="35"/>
      <c r="AZ2357" s="35"/>
      <c r="BA2357" s="35"/>
      <c r="BB2357" s="35"/>
      <c r="BC2357" s="35"/>
      <c r="BD2357" s="35"/>
      <c r="BE2357" s="35"/>
      <c r="BF2357" s="35"/>
    </row>
    <row r="2358" spans="51:58" x14ac:dyDescent="0.25">
      <c r="AY2358" s="35"/>
      <c r="AZ2358" s="35"/>
      <c r="BA2358" s="35"/>
      <c r="BB2358" s="35"/>
      <c r="BC2358" s="35"/>
      <c r="BD2358" s="35"/>
      <c r="BE2358" s="35"/>
      <c r="BF2358" s="35"/>
    </row>
    <row r="2359" spans="51:58" x14ac:dyDescent="0.25">
      <c r="AY2359" s="35"/>
      <c r="AZ2359" s="35"/>
      <c r="BA2359" s="35"/>
      <c r="BB2359" s="35"/>
      <c r="BC2359" s="35"/>
      <c r="BD2359" s="35"/>
      <c r="BE2359" s="35"/>
      <c r="BF2359" s="35"/>
    </row>
    <row r="2360" spans="51:58" x14ac:dyDescent="0.25">
      <c r="AY2360" s="35"/>
      <c r="AZ2360" s="35"/>
      <c r="BA2360" s="35"/>
      <c r="BB2360" s="35"/>
      <c r="BC2360" s="35"/>
      <c r="BD2360" s="35"/>
      <c r="BE2360" s="35"/>
      <c r="BF2360" s="35"/>
    </row>
    <row r="2361" spans="51:58" x14ac:dyDescent="0.25">
      <c r="AY2361" s="35"/>
      <c r="AZ2361" s="35"/>
      <c r="BA2361" s="35"/>
      <c r="BB2361" s="35"/>
      <c r="BC2361" s="35"/>
      <c r="BD2361" s="35"/>
      <c r="BE2361" s="35"/>
      <c r="BF2361" s="35"/>
    </row>
    <row r="2362" spans="51:58" x14ac:dyDescent="0.25">
      <c r="AY2362" s="35"/>
      <c r="AZ2362" s="35"/>
      <c r="BA2362" s="35"/>
      <c r="BB2362" s="35"/>
      <c r="BC2362" s="35"/>
      <c r="BD2362" s="35"/>
      <c r="BE2362" s="35"/>
      <c r="BF2362" s="35"/>
    </row>
    <row r="2363" spans="51:58" x14ac:dyDescent="0.25">
      <c r="AY2363" s="35"/>
      <c r="AZ2363" s="35"/>
      <c r="BA2363" s="35"/>
      <c r="BB2363" s="35"/>
      <c r="BC2363" s="35"/>
      <c r="BD2363" s="35"/>
      <c r="BE2363" s="35"/>
      <c r="BF2363" s="35"/>
    </row>
    <row r="2364" spans="51:58" x14ac:dyDescent="0.25">
      <c r="AY2364" s="35"/>
      <c r="AZ2364" s="35"/>
      <c r="BA2364" s="35"/>
      <c r="BB2364" s="35"/>
      <c r="BC2364" s="35"/>
      <c r="BD2364" s="35"/>
      <c r="BE2364" s="35"/>
      <c r="BF2364" s="35"/>
    </row>
    <row r="2365" spans="51:58" x14ac:dyDescent="0.25">
      <c r="AY2365" s="35"/>
      <c r="AZ2365" s="35"/>
      <c r="BA2365" s="35"/>
      <c r="BB2365" s="35"/>
      <c r="BC2365" s="35"/>
      <c r="BD2365" s="35"/>
      <c r="BE2365" s="35"/>
      <c r="BF2365" s="35"/>
    </row>
    <row r="2366" spans="51:58" x14ac:dyDescent="0.25">
      <c r="AY2366" s="35"/>
      <c r="AZ2366" s="35"/>
      <c r="BA2366" s="35"/>
      <c r="BB2366" s="35"/>
      <c r="BC2366" s="35"/>
      <c r="BD2366" s="35"/>
      <c r="BE2366" s="35"/>
      <c r="BF2366" s="35"/>
    </row>
    <row r="2367" spans="51:58" x14ac:dyDescent="0.25">
      <c r="AY2367" s="35"/>
      <c r="AZ2367" s="35"/>
      <c r="BA2367" s="35"/>
      <c r="BB2367" s="35"/>
      <c r="BC2367" s="35"/>
      <c r="BD2367" s="35"/>
      <c r="BE2367" s="35"/>
      <c r="BF2367" s="35"/>
    </row>
    <row r="2368" spans="51:58" x14ac:dyDescent="0.25">
      <c r="AY2368" s="35"/>
      <c r="AZ2368" s="35"/>
      <c r="BA2368" s="35"/>
      <c r="BB2368" s="35"/>
      <c r="BC2368" s="35"/>
      <c r="BD2368" s="35"/>
      <c r="BE2368" s="35"/>
      <c r="BF2368" s="35"/>
    </row>
    <row r="2369" spans="51:58" x14ac:dyDescent="0.25">
      <c r="AY2369" s="35"/>
      <c r="AZ2369" s="35"/>
      <c r="BA2369" s="35"/>
      <c r="BB2369" s="35"/>
      <c r="BC2369" s="35"/>
      <c r="BD2369" s="35"/>
      <c r="BE2369" s="35"/>
      <c r="BF2369" s="35"/>
    </row>
    <row r="2370" spans="51:58" x14ac:dyDescent="0.25">
      <c r="AY2370" s="35"/>
      <c r="AZ2370" s="35"/>
      <c r="BA2370" s="35"/>
      <c r="BB2370" s="35"/>
      <c r="BC2370" s="35"/>
      <c r="BD2370" s="35"/>
      <c r="BE2370" s="35"/>
      <c r="BF2370" s="35"/>
    </row>
    <row r="2371" spans="51:58" x14ac:dyDescent="0.25">
      <c r="AY2371" s="35"/>
      <c r="AZ2371" s="35"/>
      <c r="BA2371" s="35"/>
      <c r="BB2371" s="35"/>
      <c r="BC2371" s="35"/>
      <c r="BD2371" s="35"/>
      <c r="BE2371" s="35"/>
      <c r="BF2371" s="35"/>
    </row>
    <row r="2372" spans="51:58" x14ac:dyDescent="0.25">
      <c r="AY2372" s="35"/>
      <c r="AZ2372" s="35"/>
      <c r="BA2372" s="35"/>
      <c r="BB2372" s="35"/>
      <c r="BC2372" s="35"/>
      <c r="BD2372" s="35"/>
      <c r="BE2372" s="35"/>
      <c r="BF2372" s="35"/>
    </row>
    <row r="2373" spans="51:58" x14ac:dyDescent="0.25">
      <c r="AY2373" s="35"/>
      <c r="AZ2373" s="35"/>
      <c r="BA2373" s="35"/>
      <c r="BB2373" s="35"/>
      <c r="BC2373" s="35"/>
      <c r="BD2373" s="35"/>
      <c r="BE2373" s="35"/>
      <c r="BF2373" s="35"/>
    </row>
    <row r="2374" spans="51:58" x14ac:dyDescent="0.25">
      <c r="AY2374" s="35"/>
      <c r="AZ2374" s="35"/>
      <c r="BA2374" s="35"/>
      <c r="BB2374" s="35"/>
      <c r="BC2374" s="35"/>
      <c r="BD2374" s="35"/>
      <c r="BE2374" s="35"/>
      <c r="BF2374" s="35"/>
    </row>
    <row r="2375" spans="51:58" x14ac:dyDescent="0.25">
      <c r="AY2375" s="35"/>
      <c r="AZ2375" s="35"/>
      <c r="BA2375" s="35"/>
      <c r="BB2375" s="35"/>
      <c r="BC2375" s="35"/>
      <c r="BD2375" s="35"/>
      <c r="BE2375" s="35"/>
      <c r="BF2375" s="35"/>
    </row>
    <row r="2376" spans="51:58" x14ac:dyDescent="0.25">
      <c r="AY2376" s="35"/>
      <c r="AZ2376" s="35"/>
      <c r="BA2376" s="35"/>
      <c r="BB2376" s="35"/>
      <c r="BC2376" s="35"/>
      <c r="BD2376" s="35"/>
      <c r="BE2376" s="35"/>
      <c r="BF2376" s="35"/>
    </row>
    <row r="2377" spans="51:58" x14ac:dyDescent="0.25">
      <c r="AY2377" s="35"/>
      <c r="AZ2377" s="35"/>
      <c r="BA2377" s="35"/>
      <c r="BB2377" s="35"/>
      <c r="BC2377" s="35"/>
      <c r="BD2377" s="35"/>
      <c r="BE2377" s="35"/>
      <c r="BF2377" s="35"/>
    </row>
    <row r="2378" spans="51:58" x14ac:dyDescent="0.25">
      <c r="AY2378" s="35"/>
      <c r="AZ2378" s="35"/>
      <c r="BA2378" s="35"/>
      <c r="BB2378" s="35"/>
      <c r="BC2378" s="35"/>
      <c r="BD2378" s="35"/>
      <c r="BE2378" s="35"/>
      <c r="BF2378" s="35"/>
    </row>
    <row r="2379" spans="51:58" x14ac:dyDescent="0.25">
      <c r="AY2379" s="35"/>
      <c r="AZ2379" s="35"/>
      <c r="BA2379" s="35"/>
      <c r="BB2379" s="35"/>
      <c r="BC2379" s="35"/>
      <c r="BD2379" s="35"/>
      <c r="BE2379" s="35"/>
      <c r="BF2379" s="35"/>
    </row>
    <row r="2380" spans="51:58" x14ac:dyDescent="0.25">
      <c r="AY2380" s="35"/>
      <c r="AZ2380" s="35"/>
      <c r="BA2380" s="35"/>
      <c r="BB2380" s="35"/>
      <c r="BC2380" s="35"/>
      <c r="BD2380" s="35"/>
      <c r="BE2380" s="35"/>
      <c r="BF2380" s="35"/>
    </row>
    <row r="2381" spans="51:58" x14ac:dyDescent="0.25">
      <c r="AY2381" s="35"/>
      <c r="AZ2381" s="35"/>
      <c r="BA2381" s="35"/>
      <c r="BB2381" s="35"/>
      <c r="BC2381" s="35"/>
      <c r="BD2381" s="35"/>
      <c r="BE2381" s="35"/>
      <c r="BF2381" s="35"/>
    </row>
    <row r="2382" spans="51:58" x14ac:dyDescent="0.25">
      <c r="AY2382" s="35"/>
      <c r="AZ2382" s="35"/>
      <c r="BA2382" s="35"/>
      <c r="BB2382" s="35"/>
      <c r="BC2382" s="35"/>
      <c r="BD2382" s="35"/>
      <c r="BE2382" s="35"/>
      <c r="BF2382" s="35"/>
    </row>
    <row r="2383" spans="51:58" x14ac:dyDescent="0.25">
      <c r="AY2383" s="35"/>
      <c r="AZ2383" s="35"/>
      <c r="BA2383" s="35"/>
      <c r="BB2383" s="35"/>
      <c r="BC2383" s="35"/>
      <c r="BD2383" s="35"/>
      <c r="BE2383" s="35"/>
      <c r="BF2383" s="35"/>
    </row>
    <row r="2384" spans="51:58" x14ac:dyDescent="0.25">
      <c r="AY2384" s="35"/>
      <c r="AZ2384" s="35"/>
      <c r="BA2384" s="35"/>
      <c r="BB2384" s="35"/>
      <c r="BC2384" s="35"/>
      <c r="BD2384" s="35"/>
      <c r="BE2384" s="35"/>
      <c r="BF2384" s="35"/>
    </row>
    <row r="2385" spans="51:58" x14ac:dyDescent="0.25">
      <c r="AY2385" s="35"/>
      <c r="AZ2385" s="35"/>
      <c r="BA2385" s="35"/>
      <c r="BB2385" s="35"/>
      <c r="BC2385" s="35"/>
      <c r="BD2385" s="35"/>
      <c r="BE2385" s="35"/>
      <c r="BF2385" s="35"/>
    </row>
    <row r="2386" spans="51:58" x14ac:dyDescent="0.25">
      <c r="AY2386" s="35"/>
      <c r="AZ2386" s="35"/>
      <c r="BA2386" s="35"/>
      <c r="BB2386" s="35"/>
      <c r="BC2386" s="35"/>
      <c r="BD2386" s="35"/>
      <c r="BE2386" s="35"/>
      <c r="BF2386" s="35"/>
    </row>
    <row r="2387" spans="51:58" x14ac:dyDescent="0.25">
      <c r="AY2387" s="35"/>
      <c r="AZ2387" s="35"/>
      <c r="BA2387" s="35"/>
      <c r="BB2387" s="35"/>
      <c r="BC2387" s="35"/>
      <c r="BD2387" s="35"/>
      <c r="BE2387" s="35"/>
      <c r="BF2387" s="35"/>
    </row>
    <row r="2388" spans="51:58" x14ac:dyDescent="0.25">
      <c r="AY2388" s="35"/>
      <c r="AZ2388" s="35"/>
      <c r="BA2388" s="35"/>
      <c r="BB2388" s="35"/>
      <c r="BC2388" s="35"/>
      <c r="BD2388" s="35"/>
      <c r="BE2388" s="35"/>
      <c r="BF2388" s="35"/>
    </row>
    <row r="2389" spans="51:58" x14ac:dyDescent="0.25">
      <c r="AY2389" s="35"/>
      <c r="AZ2389" s="35"/>
      <c r="BA2389" s="35"/>
      <c r="BB2389" s="35"/>
      <c r="BC2389" s="35"/>
      <c r="BD2389" s="35"/>
      <c r="BE2389" s="35"/>
      <c r="BF2389" s="35"/>
    </row>
    <row r="2390" spans="51:58" x14ac:dyDescent="0.25">
      <c r="AY2390" s="35"/>
      <c r="AZ2390" s="35"/>
      <c r="BA2390" s="35"/>
      <c r="BB2390" s="35"/>
      <c r="BC2390" s="35"/>
      <c r="BD2390" s="35"/>
      <c r="BE2390" s="35"/>
      <c r="BF2390" s="35"/>
    </row>
    <row r="2391" spans="51:58" x14ac:dyDescent="0.25">
      <c r="AY2391" s="35"/>
      <c r="AZ2391" s="35"/>
      <c r="BA2391" s="35"/>
      <c r="BB2391" s="35"/>
      <c r="BC2391" s="35"/>
      <c r="BD2391" s="35"/>
      <c r="BE2391" s="35"/>
      <c r="BF2391" s="35"/>
    </row>
    <row r="2392" spans="51:58" x14ac:dyDescent="0.25">
      <c r="AY2392" s="35"/>
      <c r="AZ2392" s="35"/>
      <c r="BA2392" s="35"/>
      <c r="BB2392" s="35"/>
      <c r="BC2392" s="35"/>
      <c r="BD2392" s="35"/>
      <c r="BE2392" s="35"/>
      <c r="BF2392" s="35"/>
    </row>
    <row r="2393" spans="51:58" x14ac:dyDescent="0.25">
      <c r="AY2393" s="35"/>
      <c r="AZ2393" s="35"/>
      <c r="BA2393" s="35"/>
      <c r="BB2393" s="35"/>
      <c r="BC2393" s="35"/>
      <c r="BD2393" s="35"/>
      <c r="BE2393" s="35"/>
      <c r="BF2393" s="35"/>
    </row>
    <row r="2394" spans="51:58" x14ac:dyDescent="0.25">
      <c r="AY2394" s="35"/>
      <c r="AZ2394" s="35"/>
      <c r="BA2394" s="35"/>
      <c r="BB2394" s="35"/>
      <c r="BC2394" s="35"/>
      <c r="BD2394" s="35"/>
      <c r="BE2394" s="35"/>
      <c r="BF2394" s="35"/>
    </row>
    <row r="2395" spans="51:58" x14ac:dyDescent="0.25">
      <c r="AY2395" s="35"/>
      <c r="AZ2395" s="35"/>
      <c r="BA2395" s="35"/>
      <c r="BB2395" s="35"/>
      <c r="BC2395" s="35"/>
      <c r="BD2395" s="35"/>
      <c r="BE2395" s="35"/>
      <c r="BF2395" s="35"/>
    </row>
    <row r="2396" spans="51:58" x14ac:dyDescent="0.25">
      <c r="AY2396" s="35"/>
      <c r="AZ2396" s="35"/>
      <c r="BA2396" s="35"/>
      <c r="BB2396" s="35"/>
      <c r="BC2396" s="35"/>
      <c r="BD2396" s="35"/>
      <c r="BE2396" s="35"/>
      <c r="BF2396" s="35"/>
    </row>
    <row r="2397" spans="51:58" x14ac:dyDescent="0.25">
      <c r="AY2397" s="35"/>
      <c r="AZ2397" s="35"/>
      <c r="BA2397" s="35"/>
      <c r="BB2397" s="35"/>
      <c r="BC2397" s="35"/>
      <c r="BD2397" s="35"/>
      <c r="BE2397" s="35"/>
      <c r="BF2397" s="35"/>
    </row>
    <row r="2398" spans="51:58" x14ac:dyDescent="0.25">
      <c r="AY2398" s="35"/>
      <c r="AZ2398" s="35"/>
      <c r="BA2398" s="35"/>
      <c r="BB2398" s="35"/>
      <c r="BC2398" s="35"/>
      <c r="BD2398" s="35"/>
      <c r="BE2398" s="35"/>
      <c r="BF2398" s="35"/>
    </row>
    <row r="2399" spans="51:58" x14ac:dyDescent="0.25">
      <c r="AY2399" s="35"/>
      <c r="AZ2399" s="35"/>
      <c r="BA2399" s="35"/>
      <c r="BB2399" s="35"/>
      <c r="BC2399" s="35"/>
      <c r="BD2399" s="35"/>
      <c r="BE2399" s="35"/>
      <c r="BF2399" s="35"/>
    </row>
    <row r="2400" spans="51:58" x14ac:dyDescent="0.25">
      <c r="AY2400" s="35"/>
      <c r="AZ2400" s="35"/>
      <c r="BA2400" s="35"/>
      <c r="BB2400" s="35"/>
      <c r="BC2400" s="35"/>
      <c r="BD2400" s="35"/>
      <c r="BE2400" s="35"/>
      <c r="BF2400" s="35"/>
    </row>
    <row r="2401" spans="51:58" x14ac:dyDescent="0.25">
      <c r="AY2401" s="35"/>
      <c r="AZ2401" s="35"/>
      <c r="BA2401" s="35"/>
      <c r="BB2401" s="35"/>
      <c r="BC2401" s="35"/>
      <c r="BD2401" s="35"/>
      <c r="BE2401" s="35"/>
      <c r="BF2401" s="35"/>
    </row>
    <row r="2402" spans="51:58" x14ac:dyDescent="0.25">
      <c r="AY2402" s="35"/>
      <c r="AZ2402" s="35"/>
      <c r="BA2402" s="35"/>
      <c r="BB2402" s="35"/>
      <c r="BC2402" s="35"/>
      <c r="BD2402" s="35"/>
      <c r="BE2402" s="35"/>
      <c r="BF2402" s="35"/>
    </row>
    <row r="2403" spans="51:58" x14ac:dyDescent="0.25">
      <c r="AY2403" s="35"/>
      <c r="AZ2403" s="35"/>
      <c r="BA2403" s="35"/>
      <c r="BB2403" s="35"/>
      <c r="BC2403" s="35"/>
      <c r="BD2403" s="35"/>
      <c r="BE2403" s="35"/>
      <c r="BF2403" s="35"/>
    </row>
    <row r="2404" spans="51:58" x14ac:dyDescent="0.25">
      <c r="AY2404" s="35"/>
      <c r="AZ2404" s="35"/>
      <c r="BA2404" s="35"/>
      <c r="BB2404" s="35"/>
      <c r="BC2404" s="35"/>
      <c r="BD2404" s="35"/>
      <c r="BE2404" s="35"/>
      <c r="BF2404" s="35"/>
    </row>
    <row r="2405" spans="51:58" x14ac:dyDescent="0.25">
      <c r="AY2405" s="35"/>
      <c r="AZ2405" s="35"/>
      <c r="BA2405" s="35"/>
      <c r="BB2405" s="35"/>
      <c r="BC2405" s="35"/>
      <c r="BD2405" s="35"/>
      <c r="BE2405" s="35"/>
      <c r="BF2405" s="35"/>
    </row>
    <row r="2406" spans="51:58" x14ac:dyDescent="0.25">
      <c r="AY2406" s="35"/>
      <c r="AZ2406" s="35"/>
      <c r="BA2406" s="35"/>
      <c r="BB2406" s="35"/>
      <c r="BC2406" s="35"/>
      <c r="BD2406" s="35"/>
      <c r="BE2406" s="35"/>
      <c r="BF2406" s="35"/>
    </row>
    <row r="2407" spans="51:58" x14ac:dyDescent="0.25">
      <c r="AY2407" s="35"/>
      <c r="AZ2407" s="35"/>
      <c r="BA2407" s="35"/>
      <c r="BB2407" s="35"/>
      <c r="BC2407" s="35"/>
      <c r="BD2407" s="35"/>
      <c r="BE2407" s="35"/>
      <c r="BF2407" s="35"/>
    </row>
    <row r="2408" spans="51:58" x14ac:dyDescent="0.25">
      <c r="AY2408" s="35"/>
      <c r="AZ2408" s="35"/>
      <c r="BA2408" s="35"/>
      <c r="BB2408" s="35"/>
      <c r="BC2408" s="35"/>
      <c r="BD2408" s="35"/>
      <c r="BE2408" s="35"/>
      <c r="BF2408" s="35"/>
    </row>
    <row r="2409" spans="51:58" x14ac:dyDescent="0.25">
      <c r="AY2409" s="35"/>
      <c r="AZ2409" s="35"/>
      <c r="BA2409" s="35"/>
      <c r="BB2409" s="35"/>
      <c r="BC2409" s="35"/>
      <c r="BD2409" s="35"/>
      <c r="BE2409" s="35"/>
      <c r="BF2409" s="35"/>
    </row>
    <row r="2410" spans="51:58" x14ac:dyDescent="0.25">
      <c r="AY2410" s="35"/>
      <c r="AZ2410" s="35"/>
      <c r="BA2410" s="35"/>
      <c r="BB2410" s="35"/>
      <c r="BC2410" s="35"/>
      <c r="BD2410" s="35"/>
      <c r="BE2410" s="35"/>
      <c r="BF2410" s="35"/>
    </row>
    <row r="2411" spans="51:58" x14ac:dyDescent="0.25">
      <c r="AY2411" s="35"/>
      <c r="AZ2411" s="35"/>
      <c r="BA2411" s="35"/>
      <c r="BB2411" s="35"/>
      <c r="BC2411" s="35"/>
      <c r="BD2411" s="35"/>
      <c r="BE2411" s="35"/>
      <c r="BF2411" s="35"/>
    </row>
    <row r="2412" spans="51:58" x14ac:dyDescent="0.25">
      <c r="AY2412" s="35"/>
      <c r="AZ2412" s="35"/>
      <c r="BA2412" s="35"/>
      <c r="BB2412" s="35"/>
      <c r="BC2412" s="35"/>
      <c r="BD2412" s="35"/>
      <c r="BE2412" s="35"/>
      <c r="BF2412" s="35"/>
    </row>
    <row r="2413" spans="51:58" x14ac:dyDescent="0.25">
      <c r="AY2413" s="35"/>
      <c r="AZ2413" s="35"/>
      <c r="BA2413" s="35"/>
      <c r="BB2413" s="35"/>
      <c r="BC2413" s="35"/>
      <c r="BD2413" s="35"/>
      <c r="BE2413" s="35"/>
      <c r="BF2413" s="35"/>
    </row>
    <row r="2414" spans="51:58" x14ac:dyDescent="0.25">
      <c r="AY2414" s="35"/>
      <c r="AZ2414" s="35"/>
      <c r="BA2414" s="35"/>
      <c r="BB2414" s="35"/>
      <c r="BC2414" s="35"/>
      <c r="BD2414" s="35"/>
      <c r="BE2414" s="35"/>
      <c r="BF2414" s="35"/>
    </row>
    <row r="2415" spans="51:58" x14ac:dyDescent="0.25">
      <c r="AY2415" s="35"/>
      <c r="AZ2415" s="35"/>
      <c r="BA2415" s="35"/>
      <c r="BB2415" s="35"/>
      <c r="BC2415" s="35"/>
      <c r="BD2415" s="35"/>
      <c r="BE2415" s="35"/>
      <c r="BF2415" s="35"/>
    </row>
    <row r="2416" spans="51:58" x14ac:dyDescent="0.25">
      <c r="AY2416" s="35"/>
      <c r="AZ2416" s="35"/>
      <c r="BA2416" s="35"/>
      <c r="BB2416" s="35"/>
      <c r="BC2416" s="35"/>
      <c r="BD2416" s="35"/>
      <c r="BE2416" s="35"/>
      <c r="BF2416" s="35"/>
    </row>
    <row r="2417" spans="51:58" x14ac:dyDescent="0.25">
      <c r="AY2417" s="35"/>
      <c r="AZ2417" s="35"/>
      <c r="BA2417" s="35"/>
      <c r="BB2417" s="35"/>
      <c r="BC2417" s="35"/>
      <c r="BD2417" s="35"/>
      <c r="BE2417" s="35"/>
      <c r="BF2417" s="35"/>
    </row>
    <row r="2418" spans="51:58" x14ac:dyDescent="0.25">
      <c r="AY2418" s="35"/>
      <c r="AZ2418" s="35"/>
      <c r="BA2418" s="35"/>
      <c r="BB2418" s="35"/>
      <c r="BC2418" s="35"/>
      <c r="BD2418" s="35"/>
      <c r="BE2418" s="35"/>
      <c r="BF2418" s="35"/>
    </row>
    <row r="2419" spans="51:58" x14ac:dyDescent="0.25">
      <c r="AY2419" s="35"/>
      <c r="AZ2419" s="35"/>
      <c r="BA2419" s="35"/>
      <c r="BB2419" s="35"/>
      <c r="BC2419" s="35"/>
      <c r="BD2419" s="35"/>
      <c r="BE2419" s="35"/>
      <c r="BF2419" s="35"/>
    </row>
    <row r="2420" spans="51:58" x14ac:dyDescent="0.25">
      <c r="AY2420" s="35"/>
      <c r="AZ2420" s="35"/>
      <c r="BA2420" s="35"/>
      <c r="BB2420" s="35"/>
      <c r="BC2420" s="35"/>
      <c r="BD2420" s="35"/>
      <c r="BE2420" s="35"/>
      <c r="BF2420" s="35"/>
    </row>
    <row r="2421" spans="51:58" x14ac:dyDescent="0.25">
      <c r="AY2421" s="35"/>
      <c r="AZ2421" s="35"/>
      <c r="BA2421" s="35"/>
      <c r="BB2421" s="35"/>
      <c r="BC2421" s="35"/>
      <c r="BD2421" s="35"/>
      <c r="BE2421" s="35"/>
      <c r="BF2421" s="35"/>
    </row>
    <row r="2422" spans="51:58" x14ac:dyDescent="0.25">
      <c r="AY2422" s="35"/>
      <c r="AZ2422" s="35"/>
      <c r="BA2422" s="35"/>
      <c r="BB2422" s="35"/>
      <c r="BC2422" s="35"/>
      <c r="BD2422" s="35"/>
      <c r="BE2422" s="35"/>
      <c r="BF2422" s="35"/>
    </row>
    <row r="2423" spans="51:58" x14ac:dyDescent="0.25">
      <c r="AY2423" s="35"/>
      <c r="AZ2423" s="35"/>
      <c r="BA2423" s="35"/>
      <c r="BB2423" s="35"/>
      <c r="BC2423" s="35"/>
      <c r="BD2423" s="35"/>
      <c r="BE2423" s="35"/>
      <c r="BF2423" s="35"/>
    </row>
    <row r="2424" spans="51:58" x14ac:dyDescent="0.25">
      <c r="AY2424" s="35"/>
      <c r="AZ2424" s="35"/>
      <c r="BA2424" s="35"/>
      <c r="BB2424" s="35"/>
      <c r="BC2424" s="35"/>
      <c r="BD2424" s="35"/>
      <c r="BE2424" s="35"/>
      <c r="BF2424" s="35"/>
    </row>
    <row r="2425" spans="51:58" x14ac:dyDescent="0.25">
      <c r="AY2425" s="35"/>
      <c r="AZ2425" s="35"/>
      <c r="BA2425" s="35"/>
      <c r="BB2425" s="35"/>
      <c r="BC2425" s="35"/>
      <c r="BD2425" s="35"/>
      <c r="BE2425" s="35"/>
      <c r="BF2425" s="35"/>
    </row>
    <row r="2426" spans="51:58" x14ac:dyDescent="0.25">
      <c r="AY2426" s="35"/>
      <c r="AZ2426" s="35"/>
      <c r="BA2426" s="35"/>
      <c r="BB2426" s="35"/>
      <c r="BC2426" s="35"/>
      <c r="BD2426" s="35"/>
      <c r="BE2426" s="35"/>
      <c r="BF2426" s="35"/>
    </row>
    <row r="2427" spans="51:58" x14ac:dyDescent="0.25">
      <c r="AY2427" s="35"/>
      <c r="AZ2427" s="35"/>
      <c r="BA2427" s="35"/>
      <c r="BB2427" s="35"/>
      <c r="BC2427" s="35"/>
      <c r="BD2427" s="35"/>
      <c r="BE2427" s="35"/>
      <c r="BF2427" s="35"/>
    </row>
    <row r="2428" spans="51:58" x14ac:dyDescent="0.25">
      <c r="AY2428" s="35"/>
      <c r="AZ2428" s="35"/>
      <c r="BA2428" s="35"/>
      <c r="BB2428" s="35"/>
      <c r="BC2428" s="35"/>
      <c r="BD2428" s="35"/>
      <c r="BE2428" s="35"/>
      <c r="BF2428" s="35"/>
    </row>
    <row r="2429" spans="51:58" x14ac:dyDescent="0.25">
      <c r="AY2429" s="35"/>
      <c r="AZ2429" s="35"/>
      <c r="BA2429" s="35"/>
      <c r="BB2429" s="35"/>
      <c r="BC2429" s="35"/>
      <c r="BD2429" s="35"/>
      <c r="BE2429" s="35"/>
      <c r="BF2429" s="35"/>
    </row>
    <row r="2430" spans="51:58" x14ac:dyDescent="0.25">
      <c r="AY2430" s="35"/>
      <c r="AZ2430" s="35"/>
      <c r="BA2430" s="35"/>
      <c r="BB2430" s="35"/>
      <c r="BC2430" s="35"/>
      <c r="BD2430" s="35"/>
      <c r="BE2430" s="35"/>
      <c r="BF2430" s="35"/>
    </row>
    <row r="2431" spans="51:58" x14ac:dyDescent="0.25">
      <c r="AY2431" s="35"/>
      <c r="AZ2431" s="35"/>
      <c r="BA2431" s="35"/>
      <c r="BB2431" s="35"/>
      <c r="BC2431" s="35"/>
      <c r="BD2431" s="35"/>
      <c r="BE2431" s="35"/>
      <c r="BF2431" s="35"/>
    </row>
    <row r="2432" spans="51:58" x14ac:dyDescent="0.25">
      <c r="AY2432" s="35"/>
      <c r="AZ2432" s="35"/>
      <c r="BA2432" s="35"/>
      <c r="BB2432" s="35"/>
      <c r="BC2432" s="35"/>
      <c r="BD2432" s="35"/>
      <c r="BE2432" s="35"/>
      <c r="BF2432" s="35"/>
    </row>
    <row r="2433" spans="51:58" x14ac:dyDescent="0.25">
      <c r="AY2433" s="35"/>
      <c r="AZ2433" s="35"/>
      <c r="BA2433" s="35"/>
      <c r="BB2433" s="35"/>
      <c r="BC2433" s="35"/>
      <c r="BD2433" s="35"/>
      <c r="BE2433" s="35"/>
      <c r="BF2433" s="35"/>
    </row>
    <row r="2434" spans="51:58" x14ac:dyDescent="0.25">
      <c r="AY2434" s="35"/>
      <c r="AZ2434" s="35"/>
      <c r="BA2434" s="35"/>
      <c r="BB2434" s="35"/>
      <c r="BC2434" s="35"/>
      <c r="BD2434" s="35"/>
      <c r="BE2434" s="35"/>
      <c r="BF2434" s="35"/>
    </row>
    <row r="2435" spans="51:58" x14ac:dyDescent="0.25">
      <c r="AY2435" s="35"/>
      <c r="AZ2435" s="35"/>
      <c r="BA2435" s="35"/>
      <c r="BB2435" s="35"/>
      <c r="BC2435" s="35"/>
      <c r="BD2435" s="35"/>
      <c r="BE2435" s="35"/>
      <c r="BF2435" s="35"/>
    </row>
    <row r="2436" spans="51:58" x14ac:dyDescent="0.25">
      <c r="AY2436" s="35"/>
      <c r="AZ2436" s="35"/>
      <c r="BA2436" s="35"/>
      <c r="BB2436" s="35"/>
      <c r="BC2436" s="35"/>
      <c r="BD2436" s="35"/>
      <c r="BE2436" s="35"/>
      <c r="BF2436" s="35"/>
    </row>
    <row r="2437" spans="51:58" x14ac:dyDescent="0.25">
      <c r="AY2437" s="35"/>
      <c r="AZ2437" s="35"/>
      <c r="BA2437" s="35"/>
      <c r="BB2437" s="35"/>
      <c r="BC2437" s="35"/>
      <c r="BD2437" s="35"/>
      <c r="BE2437" s="35"/>
      <c r="BF2437" s="35"/>
    </row>
    <row r="2438" spans="51:58" x14ac:dyDescent="0.25">
      <c r="AY2438" s="35"/>
      <c r="AZ2438" s="35"/>
      <c r="BA2438" s="35"/>
      <c r="BB2438" s="35"/>
      <c r="BC2438" s="35"/>
      <c r="BD2438" s="35"/>
      <c r="BE2438" s="35"/>
      <c r="BF2438" s="35"/>
    </row>
    <row r="2439" spans="51:58" x14ac:dyDescent="0.25">
      <c r="AY2439" s="35"/>
      <c r="AZ2439" s="35"/>
      <c r="BA2439" s="35"/>
      <c r="BB2439" s="35"/>
      <c r="BC2439" s="35"/>
      <c r="BD2439" s="35"/>
      <c r="BE2439" s="35"/>
      <c r="BF2439" s="35"/>
    </row>
    <row r="2440" spans="51:58" x14ac:dyDescent="0.25">
      <c r="AY2440" s="35"/>
      <c r="AZ2440" s="35"/>
      <c r="BA2440" s="35"/>
      <c r="BB2440" s="35"/>
      <c r="BC2440" s="35"/>
      <c r="BD2440" s="35"/>
      <c r="BE2440" s="35"/>
      <c r="BF2440" s="35"/>
    </row>
    <row r="2441" spans="51:58" x14ac:dyDescent="0.25">
      <c r="AY2441" s="35"/>
      <c r="AZ2441" s="35"/>
      <c r="BA2441" s="35"/>
      <c r="BB2441" s="35"/>
      <c r="BC2441" s="35"/>
      <c r="BD2441" s="35"/>
      <c r="BE2441" s="35"/>
      <c r="BF2441" s="35"/>
    </row>
    <row r="2442" spans="51:58" x14ac:dyDescent="0.25">
      <c r="AY2442" s="35"/>
      <c r="AZ2442" s="35"/>
      <c r="BA2442" s="35"/>
      <c r="BB2442" s="35"/>
      <c r="BC2442" s="35"/>
      <c r="BD2442" s="35"/>
      <c r="BE2442" s="35"/>
      <c r="BF2442" s="35"/>
    </row>
    <row r="2443" spans="51:58" x14ac:dyDescent="0.25">
      <c r="AY2443" s="35"/>
      <c r="AZ2443" s="35"/>
      <c r="BA2443" s="35"/>
      <c r="BB2443" s="35"/>
      <c r="BC2443" s="35"/>
      <c r="BD2443" s="35"/>
      <c r="BE2443" s="35"/>
      <c r="BF2443" s="35"/>
    </row>
    <row r="2444" spans="51:58" x14ac:dyDescent="0.25">
      <c r="AY2444" s="35"/>
      <c r="AZ2444" s="35"/>
      <c r="BA2444" s="35"/>
      <c r="BB2444" s="35"/>
      <c r="BC2444" s="35"/>
      <c r="BD2444" s="35"/>
      <c r="BE2444" s="35"/>
      <c r="BF2444" s="35"/>
    </row>
    <row r="2445" spans="51:58" x14ac:dyDescent="0.25">
      <c r="AY2445" s="35"/>
      <c r="AZ2445" s="35"/>
      <c r="BA2445" s="35"/>
      <c r="BB2445" s="35"/>
      <c r="BC2445" s="35"/>
      <c r="BD2445" s="35"/>
      <c r="BE2445" s="35"/>
      <c r="BF2445" s="35"/>
    </row>
    <row r="2446" spans="51:58" x14ac:dyDescent="0.25">
      <c r="AY2446" s="35"/>
      <c r="AZ2446" s="35"/>
      <c r="BA2446" s="35"/>
      <c r="BB2446" s="35"/>
      <c r="BC2446" s="35"/>
      <c r="BD2446" s="35"/>
      <c r="BE2446" s="35"/>
      <c r="BF2446" s="35"/>
    </row>
    <row r="2447" spans="51:58" x14ac:dyDescent="0.25">
      <c r="AY2447" s="35"/>
      <c r="AZ2447" s="35"/>
      <c r="BA2447" s="35"/>
      <c r="BB2447" s="35"/>
      <c r="BC2447" s="35"/>
      <c r="BD2447" s="35"/>
      <c r="BE2447" s="35"/>
      <c r="BF2447" s="35"/>
    </row>
    <row r="2448" spans="51:58" x14ac:dyDescent="0.25">
      <c r="AY2448" s="35"/>
      <c r="AZ2448" s="35"/>
      <c r="BA2448" s="35"/>
      <c r="BB2448" s="35"/>
      <c r="BC2448" s="35"/>
      <c r="BD2448" s="35"/>
      <c r="BE2448" s="35"/>
      <c r="BF2448" s="35"/>
    </row>
    <row r="2449" spans="51:58" x14ac:dyDescent="0.25">
      <c r="AY2449" s="35"/>
      <c r="AZ2449" s="35"/>
      <c r="BA2449" s="35"/>
      <c r="BB2449" s="35"/>
      <c r="BC2449" s="35"/>
      <c r="BD2449" s="35"/>
      <c r="BE2449" s="35"/>
      <c r="BF2449" s="35"/>
    </row>
    <row r="2450" spans="51:58" x14ac:dyDescent="0.25">
      <c r="AY2450" s="35"/>
      <c r="AZ2450" s="35"/>
      <c r="BA2450" s="35"/>
      <c r="BB2450" s="35"/>
      <c r="BC2450" s="35"/>
      <c r="BD2450" s="35"/>
      <c r="BE2450" s="35"/>
      <c r="BF2450" s="35"/>
    </row>
    <row r="2451" spans="51:58" x14ac:dyDescent="0.25">
      <c r="AY2451" s="35"/>
      <c r="AZ2451" s="35"/>
      <c r="BA2451" s="35"/>
      <c r="BB2451" s="35"/>
      <c r="BC2451" s="35"/>
      <c r="BD2451" s="35"/>
      <c r="BE2451" s="35"/>
      <c r="BF2451" s="35"/>
    </row>
    <row r="2452" spans="51:58" x14ac:dyDescent="0.25">
      <c r="AY2452" s="35"/>
      <c r="AZ2452" s="35"/>
      <c r="BA2452" s="35"/>
      <c r="BB2452" s="35"/>
      <c r="BC2452" s="35"/>
      <c r="BD2452" s="35"/>
      <c r="BE2452" s="35"/>
      <c r="BF2452" s="35"/>
    </row>
    <row r="2453" spans="51:58" x14ac:dyDescent="0.25">
      <c r="AY2453" s="35"/>
      <c r="AZ2453" s="35"/>
      <c r="BA2453" s="35"/>
      <c r="BB2453" s="35"/>
      <c r="BC2453" s="35"/>
      <c r="BD2453" s="35"/>
      <c r="BE2453" s="35"/>
      <c r="BF2453" s="35"/>
    </row>
    <row r="2454" spans="51:58" x14ac:dyDescent="0.25">
      <c r="AY2454" s="35"/>
      <c r="AZ2454" s="35"/>
      <c r="BA2454" s="35"/>
      <c r="BB2454" s="35"/>
      <c r="BC2454" s="35"/>
      <c r="BD2454" s="35"/>
      <c r="BE2454" s="35"/>
      <c r="BF2454" s="35"/>
    </row>
    <row r="2455" spans="51:58" x14ac:dyDescent="0.25">
      <c r="AY2455" s="35"/>
      <c r="AZ2455" s="35"/>
      <c r="BA2455" s="35"/>
      <c r="BB2455" s="35"/>
      <c r="BC2455" s="35"/>
      <c r="BD2455" s="35"/>
      <c r="BE2455" s="35"/>
      <c r="BF2455" s="35"/>
    </row>
    <row r="2456" spans="51:58" x14ac:dyDescent="0.25">
      <c r="AY2456" s="35"/>
      <c r="AZ2456" s="35"/>
      <c r="BA2456" s="35"/>
      <c r="BB2456" s="35"/>
      <c r="BC2456" s="35"/>
      <c r="BD2456" s="35"/>
      <c r="BE2456" s="35"/>
      <c r="BF2456" s="35"/>
    </row>
    <row r="2457" spans="51:58" x14ac:dyDescent="0.25">
      <c r="AY2457" s="35"/>
      <c r="AZ2457" s="35"/>
      <c r="BA2457" s="35"/>
      <c r="BB2457" s="35"/>
      <c r="BC2457" s="35"/>
      <c r="BD2457" s="35"/>
      <c r="BE2457" s="35"/>
      <c r="BF2457" s="35"/>
    </row>
    <row r="2458" spans="51:58" x14ac:dyDescent="0.25">
      <c r="AY2458" s="35"/>
      <c r="AZ2458" s="35"/>
      <c r="BA2458" s="35"/>
      <c r="BB2458" s="35"/>
      <c r="BC2458" s="35"/>
      <c r="BD2458" s="35"/>
      <c r="BE2458" s="35"/>
      <c r="BF2458" s="35"/>
    </row>
    <row r="2459" spans="51:58" x14ac:dyDescent="0.25">
      <c r="AY2459" s="35"/>
      <c r="AZ2459" s="35"/>
      <c r="BA2459" s="35"/>
      <c r="BB2459" s="35"/>
      <c r="BC2459" s="35"/>
      <c r="BD2459" s="35"/>
      <c r="BE2459" s="35"/>
      <c r="BF2459" s="35"/>
    </row>
    <row r="2460" spans="51:58" x14ac:dyDescent="0.25">
      <c r="AY2460" s="35"/>
      <c r="AZ2460" s="35"/>
      <c r="BA2460" s="35"/>
      <c r="BB2460" s="35"/>
      <c r="BC2460" s="35"/>
      <c r="BD2460" s="35"/>
      <c r="BE2460" s="35"/>
      <c r="BF2460" s="35"/>
    </row>
    <row r="2461" spans="51:58" x14ac:dyDescent="0.25">
      <c r="AY2461" s="35"/>
      <c r="AZ2461" s="35"/>
      <c r="BA2461" s="35"/>
      <c r="BB2461" s="35"/>
      <c r="BC2461" s="35"/>
      <c r="BD2461" s="35"/>
      <c r="BE2461" s="35"/>
      <c r="BF2461" s="35"/>
    </row>
    <row r="2462" spans="51:58" x14ac:dyDescent="0.25">
      <c r="AY2462" s="35"/>
      <c r="AZ2462" s="35"/>
      <c r="BA2462" s="35"/>
      <c r="BB2462" s="35"/>
      <c r="BC2462" s="35"/>
      <c r="BD2462" s="35"/>
      <c r="BE2462" s="35"/>
      <c r="BF2462" s="35"/>
    </row>
    <row r="2463" spans="51:58" x14ac:dyDescent="0.25">
      <c r="AY2463" s="35"/>
      <c r="AZ2463" s="35"/>
      <c r="BA2463" s="35"/>
      <c r="BB2463" s="35"/>
      <c r="BC2463" s="35"/>
      <c r="BD2463" s="35"/>
      <c r="BE2463" s="35"/>
      <c r="BF2463" s="35"/>
    </row>
    <row r="2464" spans="51:58" x14ac:dyDescent="0.25">
      <c r="AY2464" s="35"/>
      <c r="AZ2464" s="35"/>
      <c r="BA2464" s="35"/>
      <c r="BB2464" s="35"/>
      <c r="BC2464" s="35"/>
      <c r="BD2464" s="35"/>
      <c r="BE2464" s="35"/>
      <c r="BF2464" s="35"/>
    </row>
    <row r="2465" spans="51:58" x14ac:dyDescent="0.25">
      <c r="AY2465" s="35"/>
      <c r="AZ2465" s="35"/>
      <c r="BA2465" s="35"/>
      <c r="BB2465" s="35"/>
      <c r="BC2465" s="35"/>
      <c r="BD2465" s="35"/>
      <c r="BE2465" s="35"/>
      <c r="BF2465" s="35"/>
    </row>
    <row r="2466" spans="51:58" x14ac:dyDescent="0.25">
      <c r="AY2466" s="35"/>
      <c r="AZ2466" s="35"/>
      <c r="BA2466" s="35"/>
      <c r="BB2466" s="35"/>
      <c r="BC2466" s="35"/>
      <c r="BD2466" s="35"/>
      <c r="BE2466" s="35"/>
      <c r="BF2466" s="35"/>
    </row>
    <row r="2467" spans="51:58" x14ac:dyDescent="0.25">
      <c r="AY2467" s="35"/>
      <c r="AZ2467" s="35"/>
      <c r="BA2467" s="35"/>
      <c r="BB2467" s="35"/>
      <c r="BC2467" s="35"/>
      <c r="BD2467" s="35"/>
      <c r="BE2467" s="35"/>
      <c r="BF2467" s="35"/>
    </row>
    <row r="2468" spans="51:58" x14ac:dyDescent="0.25">
      <c r="AY2468" s="35"/>
      <c r="AZ2468" s="35"/>
      <c r="BA2468" s="35"/>
      <c r="BB2468" s="35"/>
      <c r="BC2468" s="35"/>
      <c r="BD2468" s="35"/>
      <c r="BE2468" s="35"/>
      <c r="BF2468" s="35"/>
    </row>
    <row r="2469" spans="51:58" x14ac:dyDescent="0.25">
      <c r="AY2469" s="35"/>
      <c r="AZ2469" s="35"/>
      <c r="BA2469" s="35"/>
      <c r="BB2469" s="35"/>
      <c r="BC2469" s="35"/>
      <c r="BD2469" s="35"/>
      <c r="BE2469" s="35"/>
      <c r="BF2469" s="35"/>
    </row>
    <row r="2470" spans="51:58" x14ac:dyDescent="0.25">
      <c r="AY2470" s="35"/>
      <c r="AZ2470" s="35"/>
      <c r="BA2470" s="35"/>
      <c r="BB2470" s="35"/>
      <c r="BC2470" s="35"/>
      <c r="BD2470" s="35"/>
      <c r="BE2470" s="35"/>
      <c r="BF2470" s="35"/>
    </row>
    <row r="2471" spans="51:58" x14ac:dyDescent="0.25">
      <c r="AY2471" s="35"/>
      <c r="AZ2471" s="35"/>
      <c r="BA2471" s="35"/>
      <c r="BB2471" s="35"/>
      <c r="BC2471" s="35"/>
      <c r="BD2471" s="35"/>
      <c r="BE2471" s="35"/>
      <c r="BF2471" s="35"/>
    </row>
    <row r="2472" spans="51:58" x14ac:dyDescent="0.25">
      <c r="AY2472" s="35"/>
      <c r="AZ2472" s="35"/>
      <c r="BA2472" s="35"/>
      <c r="BB2472" s="35"/>
      <c r="BC2472" s="35"/>
      <c r="BD2472" s="35"/>
      <c r="BE2472" s="35"/>
      <c r="BF2472" s="35"/>
    </row>
    <row r="2473" spans="51:58" x14ac:dyDescent="0.25">
      <c r="AY2473" s="35"/>
      <c r="AZ2473" s="35"/>
      <c r="BA2473" s="35"/>
      <c r="BB2473" s="35"/>
      <c r="BC2473" s="35"/>
      <c r="BD2473" s="35"/>
      <c r="BE2473" s="35"/>
      <c r="BF2473" s="35"/>
    </row>
    <row r="2474" spans="51:58" x14ac:dyDescent="0.25">
      <c r="AY2474" s="35"/>
      <c r="AZ2474" s="35"/>
      <c r="BA2474" s="35"/>
      <c r="BB2474" s="35"/>
      <c r="BC2474" s="35"/>
      <c r="BD2474" s="35"/>
      <c r="BE2474" s="35"/>
      <c r="BF2474" s="35"/>
    </row>
    <row r="2475" spans="51:58" x14ac:dyDescent="0.25">
      <c r="AY2475" s="35"/>
      <c r="AZ2475" s="35"/>
      <c r="BA2475" s="35"/>
      <c r="BB2475" s="35"/>
      <c r="BC2475" s="35"/>
      <c r="BD2475" s="35"/>
      <c r="BE2475" s="35"/>
      <c r="BF2475" s="35"/>
    </row>
    <row r="2476" spans="51:58" x14ac:dyDescent="0.25">
      <c r="AY2476" s="35"/>
      <c r="AZ2476" s="35"/>
      <c r="BA2476" s="35"/>
      <c r="BB2476" s="35"/>
      <c r="BC2476" s="35"/>
      <c r="BD2476" s="35"/>
      <c r="BE2476" s="35"/>
      <c r="BF2476" s="35"/>
    </row>
    <row r="2477" spans="51:58" x14ac:dyDescent="0.25">
      <c r="AY2477" s="35"/>
      <c r="AZ2477" s="35"/>
      <c r="BA2477" s="35"/>
      <c r="BB2477" s="35"/>
      <c r="BC2477" s="35"/>
      <c r="BD2477" s="35"/>
      <c r="BE2477" s="35"/>
      <c r="BF2477" s="35"/>
    </row>
    <row r="2478" spans="51:58" x14ac:dyDescent="0.25">
      <c r="AY2478" s="35"/>
      <c r="AZ2478" s="35"/>
      <c r="BA2478" s="35"/>
      <c r="BB2478" s="35"/>
      <c r="BC2478" s="35"/>
      <c r="BD2478" s="35"/>
      <c r="BE2478" s="35"/>
      <c r="BF2478" s="35"/>
    </row>
    <row r="2479" spans="51:58" x14ac:dyDescent="0.25">
      <c r="AY2479" s="35"/>
      <c r="AZ2479" s="35"/>
      <c r="BA2479" s="35"/>
      <c r="BB2479" s="35"/>
      <c r="BC2479" s="35"/>
      <c r="BD2479" s="35"/>
      <c r="BE2479" s="35"/>
      <c r="BF2479" s="35"/>
    </row>
    <row r="2480" spans="51:58" x14ac:dyDescent="0.25">
      <c r="AY2480" s="35"/>
      <c r="AZ2480" s="35"/>
      <c r="BA2480" s="35"/>
      <c r="BB2480" s="35"/>
      <c r="BC2480" s="35"/>
      <c r="BD2480" s="35"/>
      <c r="BE2480" s="35"/>
      <c r="BF2480" s="35"/>
    </row>
    <row r="2481" spans="51:58" x14ac:dyDescent="0.25">
      <c r="AY2481" s="35"/>
      <c r="AZ2481" s="35"/>
      <c r="BA2481" s="35"/>
      <c r="BB2481" s="35"/>
      <c r="BC2481" s="35"/>
      <c r="BD2481" s="35"/>
      <c r="BE2481" s="35"/>
      <c r="BF2481" s="35"/>
    </row>
    <row r="2482" spans="51:58" x14ac:dyDescent="0.25">
      <c r="AY2482" s="35"/>
      <c r="AZ2482" s="35"/>
      <c r="BA2482" s="35"/>
      <c r="BB2482" s="35"/>
      <c r="BC2482" s="35"/>
      <c r="BD2482" s="35"/>
      <c r="BE2482" s="35"/>
      <c r="BF2482" s="35"/>
    </row>
    <row r="2483" spans="51:58" x14ac:dyDescent="0.25">
      <c r="AY2483" s="35"/>
      <c r="AZ2483" s="35"/>
      <c r="BA2483" s="35"/>
      <c r="BB2483" s="35"/>
      <c r="BC2483" s="35"/>
      <c r="BD2483" s="35"/>
      <c r="BE2483" s="35"/>
      <c r="BF2483" s="35"/>
    </row>
    <row r="2484" spans="51:58" x14ac:dyDescent="0.25">
      <c r="AY2484" s="35"/>
      <c r="AZ2484" s="35"/>
      <c r="BA2484" s="35"/>
      <c r="BB2484" s="35"/>
      <c r="BC2484" s="35"/>
      <c r="BD2484" s="35"/>
      <c r="BE2484" s="35"/>
      <c r="BF2484" s="35"/>
    </row>
    <row r="2485" spans="51:58" x14ac:dyDescent="0.25">
      <c r="AY2485" s="35"/>
      <c r="AZ2485" s="35"/>
      <c r="BA2485" s="35"/>
      <c r="BB2485" s="35"/>
      <c r="BC2485" s="35"/>
      <c r="BD2485" s="35"/>
      <c r="BE2485" s="35"/>
      <c r="BF2485" s="35"/>
    </row>
    <row r="2486" spans="51:58" x14ac:dyDescent="0.25">
      <c r="AY2486" s="35"/>
      <c r="AZ2486" s="35"/>
      <c r="BA2486" s="35"/>
      <c r="BB2486" s="35"/>
      <c r="BC2486" s="35"/>
      <c r="BD2486" s="35"/>
      <c r="BE2486" s="35"/>
      <c r="BF2486" s="35"/>
    </row>
    <row r="2487" spans="51:58" x14ac:dyDescent="0.25">
      <c r="AY2487" s="35"/>
      <c r="AZ2487" s="35"/>
      <c r="BA2487" s="35"/>
      <c r="BB2487" s="35"/>
      <c r="BC2487" s="35"/>
      <c r="BD2487" s="35"/>
      <c r="BE2487" s="35"/>
      <c r="BF2487" s="35"/>
    </row>
    <row r="2488" spans="51:58" x14ac:dyDescent="0.25">
      <c r="AY2488" s="35"/>
      <c r="AZ2488" s="35"/>
      <c r="BA2488" s="35"/>
      <c r="BB2488" s="35"/>
      <c r="BC2488" s="35"/>
      <c r="BD2488" s="35"/>
      <c r="BE2488" s="35"/>
      <c r="BF2488" s="35"/>
    </row>
    <row r="2489" spans="51:58" x14ac:dyDescent="0.25">
      <c r="AY2489" s="35"/>
      <c r="AZ2489" s="35"/>
      <c r="BA2489" s="35"/>
      <c r="BB2489" s="35"/>
      <c r="BC2489" s="35"/>
      <c r="BD2489" s="35"/>
      <c r="BE2489" s="35"/>
      <c r="BF2489" s="35"/>
    </row>
    <row r="2490" spans="51:58" x14ac:dyDescent="0.25">
      <c r="AY2490" s="35"/>
      <c r="AZ2490" s="35"/>
      <c r="BA2490" s="35"/>
      <c r="BB2490" s="35"/>
      <c r="BC2490" s="35"/>
      <c r="BD2490" s="35"/>
      <c r="BE2490" s="35"/>
      <c r="BF2490" s="35"/>
    </row>
    <row r="2491" spans="51:58" x14ac:dyDescent="0.25">
      <c r="AY2491" s="35"/>
      <c r="AZ2491" s="35"/>
      <c r="BA2491" s="35"/>
      <c r="BB2491" s="35"/>
      <c r="BC2491" s="35"/>
      <c r="BD2491" s="35"/>
      <c r="BE2491" s="35"/>
      <c r="BF2491" s="35"/>
    </row>
    <row r="2492" spans="51:58" x14ac:dyDescent="0.25">
      <c r="AY2492" s="35"/>
      <c r="AZ2492" s="35"/>
      <c r="BA2492" s="35"/>
      <c r="BB2492" s="35"/>
      <c r="BC2492" s="35"/>
      <c r="BD2492" s="35"/>
      <c r="BE2492" s="35"/>
      <c r="BF2492" s="35"/>
    </row>
    <row r="2493" spans="51:58" x14ac:dyDescent="0.25">
      <c r="AY2493" s="35"/>
      <c r="AZ2493" s="35"/>
      <c r="BA2493" s="35"/>
      <c r="BB2493" s="35"/>
      <c r="BC2493" s="35"/>
      <c r="BD2493" s="35"/>
      <c r="BE2493" s="35"/>
      <c r="BF2493" s="35"/>
    </row>
    <row r="2494" spans="51:58" x14ac:dyDescent="0.25">
      <c r="AY2494" s="35"/>
      <c r="AZ2494" s="35"/>
      <c r="BA2494" s="35"/>
      <c r="BB2494" s="35"/>
      <c r="BC2494" s="35"/>
      <c r="BD2494" s="35"/>
      <c r="BE2494" s="35"/>
      <c r="BF2494" s="35"/>
    </row>
    <row r="2495" spans="51:58" x14ac:dyDescent="0.25">
      <c r="AY2495" s="35"/>
      <c r="AZ2495" s="35"/>
      <c r="BA2495" s="35"/>
      <c r="BB2495" s="35"/>
      <c r="BC2495" s="35"/>
      <c r="BD2495" s="35"/>
      <c r="BE2495" s="35"/>
      <c r="BF2495" s="35"/>
    </row>
    <row r="2496" spans="51:58" x14ac:dyDescent="0.25">
      <c r="AY2496" s="35"/>
      <c r="AZ2496" s="35"/>
      <c r="BA2496" s="35"/>
      <c r="BB2496" s="35"/>
      <c r="BC2496" s="35"/>
      <c r="BD2496" s="35"/>
      <c r="BE2496" s="35"/>
      <c r="BF2496" s="35"/>
    </row>
    <row r="2497" spans="51:58" x14ac:dyDescent="0.25">
      <c r="AY2497" s="35"/>
      <c r="AZ2497" s="35"/>
      <c r="BA2497" s="35"/>
      <c r="BB2497" s="35"/>
      <c r="BC2497" s="35"/>
      <c r="BD2497" s="35"/>
      <c r="BE2497" s="35"/>
      <c r="BF2497" s="35"/>
    </row>
    <row r="2498" spans="51:58" x14ac:dyDescent="0.25">
      <c r="AY2498" s="35"/>
      <c r="AZ2498" s="35"/>
      <c r="BA2498" s="35"/>
      <c r="BB2498" s="35"/>
      <c r="BC2498" s="35"/>
      <c r="BD2498" s="35"/>
      <c r="BE2498" s="35"/>
      <c r="BF2498" s="35"/>
    </row>
    <row r="2499" spans="51:58" x14ac:dyDescent="0.25">
      <c r="AY2499" s="35"/>
      <c r="AZ2499" s="35"/>
      <c r="BA2499" s="35"/>
      <c r="BB2499" s="35"/>
      <c r="BC2499" s="35"/>
      <c r="BD2499" s="35"/>
      <c r="BE2499" s="35"/>
      <c r="BF2499" s="35"/>
    </row>
    <row r="2500" spans="51:58" x14ac:dyDescent="0.25">
      <c r="AY2500" s="35"/>
      <c r="AZ2500" s="35"/>
      <c r="BA2500" s="35"/>
      <c r="BB2500" s="35"/>
      <c r="BC2500" s="35"/>
      <c r="BD2500" s="35"/>
      <c r="BE2500" s="35"/>
      <c r="BF2500" s="35"/>
    </row>
    <row r="2501" spans="51:58" x14ac:dyDescent="0.25">
      <c r="AY2501" s="35"/>
      <c r="AZ2501" s="35"/>
      <c r="BA2501" s="35"/>
      <c r="BB2501" s="35"/>
      <c r="BC2501" s="35"/>
      <c r="BD2501" s="35"/>
      <c r="BE2501" s="35"/>
      <c r="BF2501" s="35"/>
    </row>
    <row r="2502" spans="51:58" x14ac:dyDescent="0.25">
      <c r="AY2502" s="35"/>
      <c r="AZ2502" s="35"/>
      <c r="BA2502" s="35"/>
      <c r="BB2502" s="35"/>
      <c r="BC2502" s="35"/>
      <c r="BD2502" s="35"/>
      <c r="BE2502" s="35"/>
      <c r="BF2502" s="35"/>
    </row>
    <row r="2503" spans="51:58" x14ac:dyDescent="0.25">
      <c r="AY2503" s="35"/>
      <c r="AZ2503" s="35"/>
      <c r="BA2503" s="35"/>
      <c r="BB2503" s="35"/>
      <c r="BC2503" s="35"/>
      <c r="BD2503" s="35"/>
      <c r="BE2503" s="35"/>
      <c r="BF2503" s="35"/>
    </row>
    <row r="2504" spans="51:58" x14ac:dyDescent="0.25">
      <c r="AY2504" s="35"/>
      <c r="AZ2504" s="35"/>
      <c r="BA2504" s="35"/>
      <c r="BB2504" s="35"/>
      <c r="BC2504" s="35"/>
      <c r="BD2504" s="35"/>
      <c r="BE2504" s="35"/>
      <c r="BF2504" s="35"/>
    </row>
    <row r="2505" spans="51:58" x14ac:dyDescent="0.25">
      <c r="AY2505" s="35"/>
      <c r="AZ2505" s="35"/>
      <c r="BA2505" s="35"/>
      <c r="BB2505" s="35"/>
      <c r="BC2505" s="35"/>
      <c r="BD2505" s="35"/>
      <c r="BE2505" s="35"/>
      <c r="BF2505" s="35"/>
    </row>
    <row r="2506" spans="51:58" x14ac:dyDescent="0.25">
      <c r="AY2506" s="35"/>
      <c r="AZ2506" s="35"/>
      <c r="BA2506" s="35"/>
      <c r="BB2506" s="35"/>
      <c r="BC2506" s="35"/>
      <c r="BD2506" s="35"/>
      <c r="BE2506" s="35"/>
      <c r="BF2506" s="35"/>
    </row>
    <row r="2507" spans="51:58" x14ac:dyDescent="0.25">
      <c r="AY2507" s="35"/>
      <c r="AZ2507" s="35"/>
      <c r="BA2507" s="35"/>
      <c r="BB2507" s="35"/>
      <c r="BC2507" s="35"/>
      <c r="BD2507" s="35"/>
      <c r="BE2507" s="35"/>
      <c r="BF2507" s="35"/>
    </row>
    <row r="2508" spans="51:58" x14ac:dyDescent="0.25">
      <c r="AY2508" s="35"/>
      <c r="AZ2508" s="35"/>
      <c r="BA2508" s="35"/>
      <c r="BB2508" s="35"/>
      <c r="BC2508" s="35"/>
      <c r="BD2508" s="35"/>
      <c r="BE2508" s="35"/>
      <c r="BF2508" s="35"/>
    </row>
    <row r="2509" spans="51:58" x14ac:dyDescent="0.25">
      <c r="AY2509" s="35"/>
      <c r="AZ2509" s="35"/>
      <c r="BA2509" s="35"/>
      <c r="BB2509" s="35"/>
      <c r="BC2509" s="35"/>
      <c r="BD2509" s="35"/>
      <c r="BE2509" s="35"/>
      <c r="BF2509" s="35"/>
    </row>
    <row r="2510" spans="51:58" x14ac:dyDescent="0.25">
      <c r="AY2510" s="35"/>
      <c r="AZ2510" s="35"/>
      <c r="BA2510" s="35"/>
      <c r="BB2510" s="35"/>
      <c r="BC2510" s="35"/>
      <c r="BD2510" s="35"/>
      <c r="BE2510" s="35"/>
      <c r="BF2510" s="35"/>
    </row>
    <row r="2511" spans="51:58" x14ac:dyDescent="0.25">
      <c r="AY2511" s="35"/>
      <c r="AZ2511" s="35"/>
      <c r="BA2511" s="35"/>
      <c r="BB2511" s="35"/>
      <c r="BC2511" s="35"/>
      <c r="BD2511" s="35"/>
      <c r="BE2511" s="35"/>
      <c r="BF2511" s="35"/>
    </row>
    <row r="2512" spans="51:58" x14ac:dyDescent="0.25">
      <c r="AY2512" s="35"/>
      <c r="AZ2512" s="35"/>
      <c r="BA2512" s="35"/>
      <c r="BB2512" s="35"/>
      <c r="BC2512" s="35"/>
      <c r="BD2512" s="35"/>
      <c r="BE2512" s="35"/>
      <c r="BF2512" s="35"/>
    </row>
    <row r="2513" spans="51:58" x14ac:dyDescent="0.25">
      <c r="AY2513" s="35"/>
      <c r="AZ2513" s="35"/>
      <c r="BA2513" s="35"/>
      <c r="BB2513" s="35"/>
      <c r="BC2513" s="35"/>
      <c r="BD2513" s="35"/>
      <c r="BE2513" s="35"/>
      <c r="BF2513" s="35"/>
    </row>
    <row r="2514" spans="51:58" x14ac:dyDescent="0.25">
      <c r="AY2514" s="35"/>
      <c r="AZ2514" s="35"/>
      <c r="BA2514" s="35"/>
      <c r="BB2514" s="35"/>
      <c r="BC2514" s="35"/>
      <c r="BD2514" s="35"/>
      <c r="BE2514" s="35"/>
      <c r="BF2514" s="35"/>
    </row>
    <row r="2515" spans="51:58" x14ac:dyDescent="0.25">
      <c r="AY2515" s="35"/>
      <c r="AZ2515" s="35"/>
      <c r="BA2515" s="35"/>
      <c r="BB2515" s="35"/>
      <c r="BC2515" s="35"/>
      <c r="BD2515" s="35"/>
      <c r="BE2515" s="35"/>
      <c r="BF2515" s="35"/>
    </row>
    <row r="2516" spans="51:58" x14ac:dyDescent="0.25">
      <c r="AY2516" s="35"/>
      <c r="AZ2516" s="35"/>
      <c r="BA2516" s="35"/>
      <c r="BB2516" s="35"/>
      <c r="BC2516" s="35"/>
      <c r="BD2516" s="35"/>
      <c r="BE2516" s="35"/>
      <c r="BF2516" s="35"/>
    </row>
    <row r="2517" spans="51:58" x14ac:dyDescent="0.25">
      <c r="AY2517" s="35"/>
      <c r="AZ2517" s="35"/>
      <c r="BA2517" s="35"/>
      <c r="BB2517" s="35"/>
      <c r="BC2517" s="35"/>
      <c r="BD2517" s="35"/>
      <c r="BE2517" s="35"/>
      <c r="BF2517" s="35"/>
    </row>
    <row r="2518" spans="51:58" x14ac:dyDescent="0.25">
      <c r="AY2518" s="35"/>
      <c r="AZ2518" s="35"/>
      <c r="BA2518" s="35"/>
      <c r="BB2518" s="35"/>
      <c r="BC2518" s="35"/>
      <c r="BD2518" s="35"/>
      <c r="BE2518" s="35"/>
      <c r="BF2518" s="35"/>
    </row>
    <row r="2519" spans="51:58" x14ac:dyDescent="0.25">
      <c r="AY2519" s="35"/>
      <c r="AZ2519" s="35"/>
      <c r="BA2519" s="35"/>
      <c r="BB2519" s="35"/>
      <c r="BC2519" s="35"/>
      <c r="BD2519" s="35"/>
      <c r="BE2519" s="35"/>
      <c r="BF2519" s="35"/>
    </row>
    <row r="2520" spans="51:58" x14ac:dyDescent="0.25">
      <c r="AY2520" s="35"/>
      <c r="AZ2520" s="35"/>
      <c r="BA2520" s="35"/>
      <c r="BB2520" s="35"/>
      <c r="BC2520" s="35"/>
      <c r="BD2520" s="35"/>
      <c r="BE2520" s="35"/>
      <c r="BF2520" s="35"/>
    </row>
    <row r="2521" spans="51:58" x14ac:dyDescent="0.25">
      <c r="AY2521" s="35"/>
      <c r="AZ2521" s="35"/>
      <c r="BA2521" s="35"/>
      <c r="BB2521" s="35"/>
      <c r="BC2521" s="35"/>
      <c r="BD2521" s="35"/>
      <c r="BE2521" s="35"/>
      <c r="BF2521" s="35"/>
    </row>
    <row r="2522" spans="51:58" x14ac:dyDescent="0.25">
      <c r="AY2522" s="35"/>
      <c r="AZ2522" s="35"/>
      <c r="BA2522" s="35"/>
      <c r="BB2522" s="35"/>
      <c r="BC2522" s="35"/>
      <c r="BD2522" s="35"/>
      <c r="BE2522" s="35"/>
      <c r="BF2522" s="35"/>
    </row>
    <row r="2523" spans="51:58" x14ac:dyDescent="0.25">
      <c r="AY2523" s="35"/>
      <c r="AZ2523" s="35"/>
      <c r="BA2523" s="35"/>
      <c r="BB2523" s="35"/>
      <c r="BC2523" s="35"/>
      <c r="BD2523" s="35"/>
      <c r="BE2523" s="35"/>
      <c r="BF2523" s="35"/>
    </row>
    <row r="2524" spans="51:58" x14ac:dyDescent="0.25">
      <c r="AY2524" s="35"/>
      <c r="AZ2524" s="35"/>
      <c r="BA2524" s="35"/>
      <c r="BB2524" s="35"/>
      <c r="BC2524" s="35"/>
      <c r="BD2524" s="35"/>
      <c r="BE2524" s="35"/>
      <c r="BF2524" s="35"/>
    </row>
    <row r="2525" spans="51:58" x14ac:dyDescent="0.25">
      <c r="AY2525" s="35"/>
      <c r="AZ2525" s="35"/>
      <c r="BA2525" s="35"/>
      <c r="BB2525" s="35"/>
      <c r="BC2525" s="35"/>
      <c r="BD2525" s="35"/>
      <c r="BE2525" s="35"/>
      <c r="BF2525" s="35"/>
    </row>
    <row r="2526" spans="51:58" x14ac:dyDescent="0.25">
      <c r="AY2526" s="35"/>
      <c r="AZ2526" s="35"/>
      <c r="BA2526" s="35"/>
      <c r="BB2526" s="35"/>
      <c r="BC2526" s="35"/>
      <c r="BD2526" s="35"/>
      <c r="BE2526" s="35"/>
      <c r="BF2526" s="35"/>
    </row>
    <row r="2527" spans="51:58" x14ac:dyDescent="0.25">
      <c r="AY2527" s="35"/>
      <c r="AZ2527" s="35"/>
      <c r="BA2527" s="35"/>
      <c r="BB2527" s="35"/>
      <c r="BC2527" s="35"/>
      <c r="BD2527" s="35"/>
      <c r="BE2527" s="35"/>
      <c r="BF2527" s="35"/>
    </row>
    <row r="2528" spans="51:58" x14ac:dyDescent="0.25">
      <c r="AY2528" s="35"/>
      <c r="AZ2528" s="35"/>
      <c r="BA2528" s="35"/>
      <c r="BB2528" s="35"/>
      <c r="BC2528" s="35"/>
      <c r="BD2528" s="35"/>
      <c r="BE2528" s="35"/>
      <c r="BF2528" s="35"/>
    </row>
    <row r="2529" spans="51:58" x14ac:dyDescent="0.25">
      <c r="AY2529" s="35"/>
      <c r="AZ2529" s="35"/>
      <c r="BA2529" s="35"/>
      <c r="BB2529" s="35"/>
      <c r="BC2529" s="35"/>
      <c r="BD2529" s="35"/>
      <c r="BE2529" s="35"/>
      <c r="BF2529" s="35"/>
    </row>
    <row r="2530" spans="51:58" x14ac:dyDescent="0.25">
      <c r="AY2530" s="35"/>
      <c r="AZ2530" s="35"/>
      <c r="BA2530" s="35"/>
      <c r="BB2530" s="35"/>
      <c r="BC2530" s="35"/>
      <c r="BD2530" s="35"/>
      <c r="BE2530" s="35"/>
      <c r="BF2530" s="35"/>
    </row>
    <row r="2531" spans="51:58" x14ac:dyDescent="0.25">
      <c r="AY2531" s="35"/>
      <c r="AZ2531" s="35"/>
      <c r="BA2531" s="35"/>
      <c r="BB2531" s="35"/>
      <c r="BC2531" s="35"/>
      <c r="BD2531" s="35"/>
      <c r="BE2531" s="35"/>
      <c r="BF2531" s="35"/>
    </row>
    <row r="2532" spans="51:58" x14ac:dyDescent="0.25">
      <c r="AY2532" s="35"/>
      <c r="AZ2532" s="35"/>
      <c r="BA2532" s="35"/>
      <c r="BB2532" s="35"/>
      <c r="BC2532" s="35"/>
      <c r="BD2532" s="35"/>
      <c r="BE2532" s="35"/>
      <c r="BF2532" s="35"/>
    </row>
    <row r="2533" spans="51:58" x14ac:dyDescent="0.25">
      <c r="AY2533" s="35"/>
      <c r="AZ2533" s="35"/>
      <c r="BA2533" s="35"/>
      <c r="BB2533" s="35"/>
      <c r="BC2533" s="35"/>
      <c r="BD2533" s="35"/>
      <c r="BE2533" s="35"/>
      <c r="BF2533" s="35"/>
    </row>
    <row r="2534" spans="51:58" x14ac:dyDescent="0.25">
      <c r="AY2534" s="35"/>
      <c r="AZ2534" s="35"/>
      <c r="BA2534" s="35"/>
      <c r="BB2534" s="35"/>
      <c r="BC2534" s="35"/>
      <c r="BD2534" s="35"/>
      <c r="BE2534" s="35"/>
      <c r="BF2534" s="35"/>
    </row>
    <row r="2535" spans="51:58" x14ac:dyDescent="0.25">
      <c r="AY2535" s="35"/>
      <c r="AZ2535" s="35"/>
      <c r="BA2535" s="35"/>
      <c r="BB2535" s="35"/>
      <c r="BC2535" s="35"/>
      <c r="BD2535" s="35"/>
      <c r="BE2535" s="35"/>
      <c r="BF2535" s="35"/>
    </row>
    <row r="2536" spans="51:58" x14ac:dyDescent="0.25">
      <c r="AY2536" s="35"/>
      <c r="AZ2536" s="35"/>
      <c r="BA2536" s="35"/>
      <c r="BB2536" s="35"/>
      <c r="BC2536" s="35"/>
      <c r="BD2536" s="35"/>
      <c r="BE2536" s="35"/>
      <c r="BF2536" s="35"/>
    </row>
    <row r="2537" spans="51:58" x14ac:dyDescent="0.25">
      <c r="AY2537" s="35"/>
      <c r="AZ2537" s="35"/>
      <c r="BA2537" s="35"/>
      <c r="BB2537" s="35"/>
      <c r="BC2537" s="35"/>
      <c r="BD2537" s="35"/>
      <c r="BE2537" s="35"/>
      <c r="BF2537" s="35"/>
    </row>
    <row r="2538" spans="51:58" x14ac:dyDescent="0.25">
      <c r="AY2538" s="35"/>
      <c r="AZ2538" s="35"/>
      <c r="BA2538" s="35"/>
      <c r="BB2538" s="35"/>
      <c r="BC2538" s="35"/>
      <c r="BD2538" s="35"/>
      <c r="BE2538" s="35"/>
      <c r="BF2538" s="35"/>
    </row>
    <row r="2539" spans="51:58" x14ac:dyDescent="0.25">
      <c r="AY2539" s="35"/>
      <c r="AZ2539" s="35"/>
      <c r="BA2539" s="35"/>
      <c r="BB2539" s="35"/>
      <c r="BC2539" s="35"/>
      <c r="BD2539" s="35"/>
      <c r="BE2539" s="35"/>
      <c r="BF2539" s="35"/>
    </row>
    <row r="2540" spans="51:58" x14ac:dyDescent="0.25">
      <c r="AY2540" s="35"/>
      <c r="AZ2540" s="35"/>
      <c r="BA2540" s="35"/>
      <c r="BB2540" s="35"/>
      <c r="BC2540" s="35"/>
      <c r="BD2540" s="35"/>
      <c r="BE2540" s="35"/>
      <c r="BF2540" s="35"/>
    </row>
    <row r="2541" spans="51:58" x14ac:dyDescent="0.25">
      <c r="AY2541" s="35"/>
      <c r="AZ2541" s="35"/>
      <c r="BA2541" s="35"/>
      <c r="BB2541" s="35"/>
      <c r="BC2541" s="35"/>
      <c r="BD2541" s="35"/>
      <c r="BE2541" s="35"/>
      <c r="BF2541" s="35"/>
    </row>
    <row r="2542" spans="51:58" x14ac:dyDescent="0.25">
      <c r="AY2542" s="35"/>
      <c r="AZ2542" s="35"/>
      <c r="BA2542" s="35"/>
      <c r="BB2542" s="35"/>
      <c r="BC2542" s="35"/>
      <c r="BD2542" s="35"/>
      <c r="BE2542" s="35"/>
      <c r="BF2542" s="35"/>
    </row>
    <row r="2543" spans="51:58" x14ac:dyDescent="0.25">
      <c r="AY2543" s="35"/>
      <c r="AZ2543" s="35"/>
      <c r="BA2543" s="35"/>
      <c r="BB2543" s="35"/>
      <c r="BC2543" s="35"/>
      <c r="BD2543" s="35"/>
      <c r="BE2543" s="35"/>
      <c r="BF2543" s="35"/>
    </row>
    <row r="2544" spans="51:58" x14ac:dyDescent="0.25">
      <c r="AY2544" s="35"/>
      <c r="AZ2544" s="35"/>
      <c r="BA2544" s="35"/>
      <c r="BB2544" s="35"/>
      <c r="BC2544" s="35"/>
      <c r="BD2544" s="35"/>
      <c r="BE2544" s="35"/>
      <c r="BF2544" s="35"/>
    </row>
    <row r="2545" spans="51:58" x14ac:dyDescent="0.25">
      <c r="AY2545" s="35"/>
      <c r="AZ2545" s="35"/>
      <c r="BA2545" s="35"/>
      <c r="BB2545" s="35"/>
      <c r="BC2545" s="35"/>
      <c r="BD2545" s="35"/>
      <c r="BE2545" s="35"/>
      <c r="BF2545" s="35"/>
    </row>
    <row r="2546" spans="51:58" x14ac:dyDescent="0.25">
      <c r="AY2546" s="35"/>
      <c r="AZ2546" s="35"/>
      <c r="BA2546" s="35"/>
      <c r="BB2546" s="35"/>
      <c r="BC2546" s="35"/>
      <c r="BD2546" s="35"/>
      <c r="BE2546" s="35"/>
      <c r="BF2546" s="35"/>
    </row>
    <row r="2547" spans="51:58" x14ac:dyDescent="0.25">
      <c r="AY2547" s="35"/>
      <c r="AZ2547" s="35"/>
      <c r="BA2547" s="35"/>
      <c r="BB2547" s="35"/>
      <c r="BC2547" s="35"/>
      <c r="BD2547" s="35"/>
      <c r="BE2547" s="35"/>
      <c r="BF2547" s="35"/>
    </row>
    <row r="2548" spans="51:58" x14ac:dyDescent="0.25">
      <c r="AY2548" s="35"/>
      <c r="AZ2548" s="35"/>
      <c r="BA2548" s="35"/>
      <c r="BB2548" s="35"/>
      <c r="BC2548" s="35"/>
      <c r="BD2548" s="35"/>
      <c r="BE2548" s="35"/>
      <c r="BF2548" s="35"/>
    </row>
    <row r="2549" spans="51:58" x14ac:dyDescent="0.25">
      <c r="AY2549" s="35"/>
      <c r="AZ2549" s="35"/>
      <c r="BA2549" s="35"/>
      <c r="BB2549" s="35"/>
      <c r="BC2549" s="35"/>
      <c r="BD2549" s="35"/>
      <c r="BE2549" s="35"/>
      <c r="BF2549" s="35"/>
    </row>
    <row r="2550" spans="51:58" x14ac:dyDescent="0.25">
      <c r="AY2550" s="35"/>
      <c r="AZ2550" s="35"/>
      <c r="BA2550" s="35"/>
      <c r="BB2550" s="35"/>
      <c r="BC2550" s="35"/>
      <c r="BD2550" s="35"/>
      <c r="BE2550" s="35"/>
      <c r="BF2550" s="35"/>
    </row>
    <row r="2551" spans="51:58" x14ac:dyDescent="0.25">
      <c r="AY2551" s="35"/>
      <c r="AZ2551" s="35"/>
      <c r="BA2551" s="35"/>
      <c r="BB2551" s="35"/>
      <c r="BC2551" s="35"/>
      <c r="BD2551" s="35"/>
      <c r="BE2551" s="35"/>
      <c r="BF2551" s="35"/>
    </row>
    <row r="2552" spans="51:58" x14ac:dyDescent="0.25">
      <c r="AY2552" s="35"/>
      <c r="AZ2552" s="35"/>
      <c r="BA2552" s="35"/>
      <c r="BB2552" s="35"/>
      <c r="BC2552" s="35"/>
      <c r="BD2552" s="35"/>
      <c r="BE2552" s="35"/>
      <c r="BF2552" s="35"/>
    </row>
    <row r="2553" spans="51:58" x14ac:dyDescent="0.25">
      <c r="AY2553" s="35"/>
      <c r="AZ2553" s="35"/>
      <c r="BA2553" s="35"/>
      <c r="BB2553" s="35"/>
      <c r="BC2553" s="35"/>
      <c r="BD2553" s="35"/>
      <c r="BE2553" s="35"/>
      <c r="BF2553" s="35"/>
    </row>
    <row r="2554" spans="51:58" x14ac:dyDescent="0.25">
      <c r="AY2554" s="35"/>
      <c r="AZ2554" s="35"/>
      <c r="BA2554" s="35"/>
      <c r="BB2554" s="35"/>
      <c r="BC2554" s="35"/>
      <c r="BD2554" s="35"/>
      <c r="BE2554" s="35"/>
      <c r="BF2554" s="35"/>
    </row>
    <row r="2555" spans="51:58" x14ac:dyDescent="0.25">
      <c r="AY2555" s="35"/>
      <c r="AZ2555" s="35"/>
      <c r="BA2555" s="35"/>
      <c r="BB2555" s="35"/>
      <c r="BC2555" s="35"/>
      <c r="BD2555" s="35"/>
      <c r="BE2555" s="35"/>
      <c r="BF2555" s="35"/>
    </row>
    <row r="2556" spans="51:58" x14ac:dyDescent="0.25">
      <c r="AY2556" s="35"/>
      <c r="AZ2556" s="35"/>
      <c r="BA2556" s="35"/>
      <c r="BB2556" s="35"/>
      <c r="BC2556" s="35"/>
      <c r="BD2556" s="35"/>
      <c r="BE2556" s="35"/>
      <c r="BF2556" s="35"/>
    </row>
    <row r="2557" spans="51:58" x14ac:dyDescent="0.25">
      <c r="AY2557" s="35"/>
      <c r="AZ2557" s="35"/>
      <c r="BA2557" s="35"/>
      <c r="BB2557" s="35"/>
      <c r="BC2557" s="35"/>
      <c r="BD2557" s="35"/>
      <c r="BE2557" s="35"/>
      <c r="BF2557" s="35"/>
    </row>
    <row r="2558" spans="51:58" x14ac:dyDescent="0.25">
      <c r="AY2558" s="35"/>
      <c r="AZ2558" s="35"/>
      <c r="BA2558" s="35"/>
      <c r="BB2558" s="35"/>
      <c r="BC2558" s="35"/>
      <c r="BD2558" s="35"/>
      <c r="BE2558" s="35"/>
      <c r="BF2558" s="35"/>
    </row>
    <row r="2559" spans="51:58" x14ac:dyDescent="0.25">
      <c r="AY2559" s="35"/>
      <c r="AZ2559" s="35"/>
      <c r="BA2559" s="35"/>
      <c r="BB2559" s="35"/>
      <c r="BC2559" s="35"/>
      <c r="BD2559" s="35"/>
      <c r="BE2559" s="35"/>
      <c r="BF2559" s="35"/>
    </row>
    <row r="2560" spans="51:58" x14ac:dyDescent="0.25">
      <c r="AY2560" s="35"/>
      <c r="AZ2560" s="35"/>
      <c r="BA2560" s="35"/>
      <c r="BB2560" s="35"/>
      <c r="BC2560" s="35"/>
      <c r="BD2560" s="35"/>
      <c r="BE2560" s="35"/>
      <c r="BF2560" s="35"/>
    </row>
    <row r="2561" spans="51:58" x14ac:dyDescent="0.25">
      <c r="AY2561" s="35"/>
      <c r="AZ2561" s="35"/>
      <c r="BA2561" s="35"/>
      <c r="BB2561" s="35"/>
      <c r="BC2561" s="35"/>
      <c r="BD2561" s="35"/>
      <c r="BE2561" s="35"/>
      <c r="BF2561" s="35"/>
    </row>
    <row r="2562" spans="51:58" x14ac:dyDescent="0.25">
      <c r="AY2562" s="35"/>
      <c r="AZ2562" s="35"/>
      <c r="BA2562" s="35"/>
      <c r="BB2562" s="35"/>
      <c r="BC2562" s="35"/>
      <c r="BD2562" s="35"/>
      <c r="BE2562" s="35"/>
      <c r="BF2562" s="35"/>
    </row>
    <row r="2563" spans="51:58" x14ac:dyDescent="0.25">
      <c r="AY2563" s="35"/>
      <c r="AZ2563" s="35"/>
      <c r="BA2563" s="35"/>
      <c r="BB2563" s="35"/>
      <c r="BC2563" s="35"/>
      <c r="BD2563" s="35"/>
      <c r="BE2563" s="35"/>
      <c r="BF2563" s="35"/>
    </row>
    <row r="2564" spans="51:58" x14ac:dyDescent="0.25">
      <c r="AY2564" s="35"/>
      <c r="AZ2564" s="35"/>
      <c r="BA2564" s="35"/>
      <c r="BB2564" s="35"/>
      <c r="BC2564" s="35"/>
      <c r="BD2564" s="35"/>
      <c r="BE2564" s="35"/>
      <c r="BF2564" s="35"/>
    </row>
    <row r="2565" spans="51:58" x14ac:dyDescent="0.25">
      <c r="AY2565" s="35"/>
      <c r="AZ2565" s="35"/>
      <c r="BA2565" s="35"/>
      <c r="BB2565" s="35"/>
      <c r="BC2565" s="35"/>
      <c r="BD2565" s="35"/>
      <c r="BE2565" s="35"/>
      <c r="BF2565" s="35"/>
    </row>
    <row r="2566" spans="51:58" x14ac:dyDescent="0.25">
      <c r="AY2566" s="35"/>
      <c r="AZ2566" s="35"/>
      <c r="BA2566" s="35"/>
      <c r="BB2566" s="35"/>
      <c r="BC2566" s="35"/>
      <c r="BD2566" s="35"/>
      <c r="BE2566" s="35"/>
      <c r="BF2566" s="35"/>
    </row>
    <row r="2567" spans="51:58" x14ac:dyDescent="0.25">
      <c r="AY2567" s="35"/>
      <c r="AZ2567" s="35"/>
      <c r="BA2567" s="35"/>
      <c r="BB2567" s="35"/>
      <c r="BC2567" s="35"/>
      <c r="BD2567" s="35"/>
      <c r="BE2567" s="35"/>
      <c r="BF2567" s="35"/>
    </row>
    <row r="2568" spans="51:58" x14ac:dyDescent="0.25">
      <c r="AY2568" s="35"/>
      <c r="AZ2568" s="35"/>
      <c r="BA2568" s="35"/>
      <c r="BB2568" s="35"/>
      <c r="BC2568" s="35"/>
      <c r="BD2568" s="35"/>
      <c r="BE2568" s="35"/>
      <c r="BF2568" s="35"/>
    </row>
    <row r="2569" spans="51:58" x14ac:dyDescent="0.25">
      <c r="AY2569" s="35"/>
      <c r="AZ2569" s="35"/>
      <c r="BA2569" s="35"/>
      <c r="BB2569" s="35"/>
      <c r="BC2569" s="35"/>
      <c r="BD2569" s="35"/>
      <c r="BE2569" s="35"/>
      <c r="BF2569" s="35"/>
    </row>
    <row r="2570" spans="51:58" x14ac:dyDescent="0.25">
      <c r="AY2570" s="35"/>
      <c r="AZ2570" s="35"/>
      <c r="BA2570" s="35"/>
      <c r="BB2570" s="35"/>
      <c r="BC2570" s="35"/>
      <c r="BD2570" s="35"/>
      <c r="BE2570" s="35"/>
      <c r="BF2570" s="35"/>
    </row>
    <row r="2571" spans="51:58" x14ac:dyDescent="0.25">
      <c r="AY2571" s="35"/>
      <c r="AZ2571" s="35"/>
      <c r="BA2571" s="35"/>
      <c r="BB2571" s="35"/>
      <c r="BC2571" s="35"/>
      <c r="BD2571" s="35"/>
      <c r="BE2571" s="35"/>
      <c r="BF2571" s="35"/>
    </row>
    <row r="2572" spans="51:58" x14ac:dyDescent="0.25">
      <c r="AY2572" s="35"/>
      <c r="AZ2572" s="35"/>
      <c r="BA2572" s="35"/>
      <c r="BB2572" s="35"/>
      <c r="BC2572" s="35"/>
      <c r="BD2572" s="35"/>
      <c r="BE2572" s="35"/>
      <c r="BF2572" s="35"/>
    </row>
    <row r="2573" spans="51:58" x14ac:dyDescent="0.25">
      <c r="AY2573" s="35"/>
      <c r="AZ2573" s="35"/>
      <c r="BA2573" s="35"/>
      <c r="BB2573" s="35"/>
      <c r="BC2573" s="35"/>
      <c r="BD2573" s="35"/>
      <c r="BE2573" s="35"/>
      <c r="BF2573" s="35"/>
    </row>
    <row r="2574" spans="51:58" x14ac:dyDescent="0.25">
      <c r="AY2574" s="35"/>
      <c r="AZ2574" s="35"/>
      <c r="BA2574" s="35"/>
      <c r="BB2574" s="35"/>
      <c r="BC2574" s="35"/>
      <c r="BD2574" s="35"/>
      <c r="BE2574" s="35"/>
      <c r="BF2574" s="35"/>
    </row>
    <row r="2575" spans="51:58" x14ac:dyDescent="0.25">
      <c r="AY2575" s="35"/>
      <c r="AZ2575" s="35"/>
      <c r="BA2575" s="35"/>
      <c r="BB2575" s="35"/>
      <c r="BC2575" s="35"/>
      <c r="BD2575" s="35"/>
      <c r="BE2575" s="35"/>
      <c r="BF2575" s="35"/>
    </row>
    <row r="2576" spans="51:58" x14ac:dyDescent="0.25">
      <c r="AY2576" s="35"/>
      <c r="AZ2576" s="35"/>
      <c r="BA2576" s="35"/>
      <c r="BB2576" s="35"/>
      <c r="BC2576" s="35"/>
      <c r="BD2576" s="35"/>
      <c r="BE2576" s="35"/>
      <c r="BF2576" s="35"/>
    </row>
    <row r="2577" spans="51:58" x14ac:dyDescent="0.25">
      <c r="AY2577" s="35"/>
      <c r="AZ2577" s="35"/>
      <c r="BA2577" s="35"/>
      <c r="BB2577" s="35"/>
      <c r="BC2577" s="35"/>
      <c r="BD2577" s="35"/>
      <c r="BE2577" s="35"/>
      <c r="BF2577" s="35"/>
    </row>
    <row r="2578" spans="51:58" x14ac:dyDescent="0.25">
      <c r="AY2578" s="35"/>
      <c r="AZ2578" s="35"/>
      <c r="BA2578" s="35"/>
      <c r="BB2578" s="35"/>
      <c r="BC2578" s="35"/>
      <c r="BD2578" s="35"/>
      <c r="BE2578" s="35"/>
      <c r="BF2578" s="35"/>
    </row>
    <row r="2579" spans="51:58" x14ac:dyDescent="0.25">
      <c r="AY2579" s="35"/>
      <c r="AZ2579" s="35"/>
      <c r="BA2579" s="35"/>
      <c r="BB2579" s="35"/>
      <c r="BC2579" s="35"/>
      <c r="BD2579" s="35"/>
      <c r="BE2579" s="35"/>
      <c r="BF2579" s="35"/>
    </row>
    <row r="2580" spans="51:58" x14ac:dyDescent="0.25">
      <c r="AY2580" s="35"/>
      <c r="AZ2580" s="35"/>
      <c r="BA2580" s="35"/>
      <c r="BB2580" s="35"/>
      <c r="BC2580" s="35"/>
      <c r="BD2580" s="35"/>
      <c r="BE2580" s="35"/>
      <c r="BF2580" s="35"/>
    </row>
    <row r="2581" spans="51:58" x14ac:dyDescent="0.25">
      <c r="AY2581" s="35"/>
      <c r="AZ2581" s="35"/>
      <c r="BA2581" s="35"/>
      <c r="BB2581" s="35"/>
      <c r="BC2581" s="35"/>
      <c r="BD2581" s="35"/>
      <c r="BE2581" s="35"/>
      <c r="BF2581" s="35"/>
    </row>
    <row r="2582" spans="51:58" x14ac:dyDescent="0.25">
      <c r="AY2582" s="35"/>
      <c r="AZ2582" s="35"/>
      <c r="BA2582" s="35"/>
      <c r="BB2582" s="35"/>
      <c r="BC2582" s="35"/>
      <c r="BD2582" s="35"/>
      <c r="BE2582" s="35"/>
      <c r="BF2582" s="35"/>
    </row>
    <row r="2583" spans="51:58" x14ac:dyDescent="0.25">
      <c r="AY2583" s="35"/>
      <c r="AZ2583" s="35"/>
      <c r="BA2583" s="35"/>
      <c r="BB2583" s="35"/>
      <c r="BC2583" s="35"/>
      <c r="BD2583" s="35"/>
      <c r="BE2583" s="35"/>
      <c r="BF2583" s="35"/>
    </row>
    <row r="2584" spans="51:58" x14ac:dyDescent="0.25">
      <c r="AY2584" s="35"/>
      <c r="AZ2584" s="35"/>
      <c r="BA2584" s="35"/>
      <c r="BB2584" s="35"/>
      <c r="BC2584" s="35"/>
      <c r="BD2584" s="35"/>
      <c r="BE2584" s="35"/>
      <c r="BF2584" s="35"/>
    </row>
    <row r="2585" spans="51:58" x14ac:dyDescent="0.25">
      <c r="AY2585" s="35"/>
      <c r="AZ2585" s="35"/>
      <c r="BA2585" s="35"/>
      <c r="BB2585" s="35"/>
      <c r="BC2585" s="35"/>
      <c r="BD2585" s="35"/>
      <c r="BE2585" s="35"/>
      <c r="BF2585" s="35"/>
    </row>
    <row r="2586" spans="51:58" x14ac:dyDescent="0.25">
      <c r="AY2586" s="35"/>
      <c r="AZ2586" s="35"/>
      <c r="BA2586" s="35"/>
      <c r="BB2586" s="35"/>
      <c r="BC2586" s="35"/>
      <c r="BD2586" s="35"/>
      <c r="BE2586" s="35"/>
      <c r="BF2586" s="35"/>
    </row>
    <row r="2587" spans="51:58" x14ac:dyDescent="0.25">
      <c r="AY2587" s="35"/>
      <c r="AZ2587" s="35"/>
      <c r="BA2587" s="35"/>
      <c r="BB2587" s="35"/>
      <c r="BC2587" s="35"/>
      <c r="BD2587" s="35"/>
      <c r="BE2587" s="35"/>
      <c r="BF2587" s="35"/>
    </row>
    <row r="2588" spans="51:58" x14ac:dyDescent="0.25">
      <c r="AY2588" s="35"/>
      <c r="AZ2588" s="35"/>
      <c r="BA2588" s="35"/>
      <c r="BB2588" s="35"/>
      <c r="BC2588" s="35"/>
      <c r="BD2588" s="35"/>
      <c r="BE2588" s="35"/>
      <c r="BF2588" s="35"/>
    </row>
    <row r="2589" spans="51:58" x14ac:dyDescent="0.25">
      <c r="AY2589" s="35"/>
      <c r="AZ2589" s="35"/>
      <c r="BA2589" s="35"/>
      <c r="BB2589" s="35"/>
      <c r="BC2589" s="35"/>
      <c r="BD2589" s="35"/>
      <c r="BE2589" s="35"/>
      <c r="BF2589" s="35"/>
    </row>
    <row r="2590" spans="51:58" x14ac:dyDescent="0.25">
      <c r="AY2590" s="35"/>
      <c r="AZ2590" s="35"/>
      <c r="BA2590" s="35"/>
      <c r="BB2590" s="35"/>
      <c r="BC2590" s="35"/>
      <c r="BD2590" s="35"/>
      <c r="BE2590" s="35"/>
      <c r="BF2590" s="35"/>
    </row>
    <row r="2591" spans="51:58" x14ac:dyDescent="0.25">
      <c r="AY2591" s="35"/>
      <c r="AZ2591" s="35"/>
      <c r="BA2591" s="35"/>
      <c r="BB2591" s="35"/>
      <c r="BC2591" s="35"/>
      <c r="BD2591" s="35"/>
      <c r="BE2591" s="35"/>
      <c r="BF2591" s="35"/>
    </row>
    <row r="2592" spans="51:58" x14ac:dyDescent="0.25">
      <c r="AY2592" s="35"/>
      <c r="AZ2592" s="35"/>
      <c r="BA2592" s="35"/>
      <c r="BB2592" s="35"/>
      <c r="BC2592" s="35"/>
      <c r="BD2592" s="35"/>
      <c r="BE2592" s="35"/>
      <c r="BF2592" s="35"/>
    </row>
    <row r="2593" spans="51:58" x14ac:dyDescent="0.25">
      <c r="AY2593" s="35"/>
      <c r="AZ2593" s="35"/>
      <c r="BA2593" s="35"/>
      <c r="BB2593" s="35"/>
      <c r="BC2593" s="35"/>
      <c r="BD2593" s="35"/>
      <c r="BE2593" s="35"/>
      <c r="BF2593" s="35"/>
    </row>
    <row r="2594" spans="51:58" x14ac:dyDescent="0.25">
      <c r="AY2594" s="35"/>
      <c r="AZ2594" s="35"/>
      <c r="BA2594" s="35"/>
      <c r="BB2594" s="35"/>
      <c r="BC2594" s="35"/>
      <c r="BD2594" s="35"/>
      <c r="BE2594" s="35"/>
      <c r="BF2594" s="35"/>
    </row>
    <row r="2595" spans="51:58" x14ac:dyDescent="0.25">
      <c r="AY2595" s="35"/>
      <c r="AZ2595" s="35"/>
      <c r="BA2595" s="35"/>
      <c r="BB2595" s="35"/>
      <c r="BC2595" s="35"/>
      <c r="BD2595" s="35"/>
      <c r="BE2595" s="35"/>
      <c r="BF2595" s="35"/>
    </row>
    <row r="2596" spans="51:58" x14ac:dyDescent="0.25">
      <c r="AY2596" s="35"/>
      <c r="AZ2596" s="35"/>
      <c r="BA2596" s="35"/>
      <c r="BB2596" s="35"/>
      <c r="BC2596" s="35"/>
      <c r="BD2596" s="35"/>
      <c r="BE2596" s="35"/>
      <c r="BF2596" s="35"/>
    </row>
    <row r="2597" spans="51:58" x14ac:dyDescent="0.25">
      <c r="AY2597" s="35"/>
      <c r="AZ2597" s="35"/>
      <c r="BA2597" s="35"/>
      <c r="BB2597" s="35"/>
      <c r="BC2597" s="35"/>
      <c r="BD2597" s="35"/>
      <c r="BE2597" s="35"/>
      <c r="BF2597" s="35"/>
    </row>
    <row r="2598" spans="51:58" x14ac:dyDescent="0.25">
      <c r="AY2598" s="35"/>
      <c r="AZ2598" s="35"/>
      <c r="BA2598" s="35"/>
      <c r="BB2598" s="35"/>
      <c r="BC2598" s="35"/>
      <c r="BD2598" s="35"/>
      <c r="BE2598" s="35"/>
      <c r="BF2598" s="35"/>
    </row>
    <row r="2599" spans="51:58" x14ac:dyDescent="0.25">
      <c r="AY2599" s="35"/>
      <c r="AZ2599" s="35"/>
      <c r="BA2599" s="35"/>
      <c r="BB2599" s="35"/>
      <c r="BC2599" s="35"/>
      <c r="BD2599" s="35"/>
      <c r="BE2599" s="35"/>
      <c r="BF2599" s="35"/>
    </row>
    <row r="2600" spans="51:58" x14ac:dyDescent="0.25">
      <c r="AY2600" s="35"/>
      <c r="AZ2600" s="35"/>
      <c r="BA2600" s="35"/>
      <c r="BB2600" s="35"/>
      <c r="BC2600" s="35"/>
      <c r="BD2600" s="35"/>
      <c r="BE2600" s="35"/>
      <c r="BF2600" s="35"/>
    </row>
    <row r="2601" spans="51:58" x14ac:dyDescent="0.25">
      <c r="AY2601" s="35"/>
      <c r="AZ2601" s="35"/>
      <c r="BA2601" s="35"/>
      <c r="BB2601" s="35"/>
      <c r="BC2601" s="35"/>
      <c r="BD2601" s="35"/>
      <c r="BE2601" s="35"/>
      <c r="BF2601" s="35"/>
    </row>
    <row r="2602" spans="51:58" x14ac:dyDescent="0.25">
      <c r="AY2602" s="35"/>
      <c r="AZ2602" s="35"/>
      <c r="BA2602" s="35"/>
      <c r="BB2602" s="35"/>
      <c r="BC2602" s="35"/>
      <c r="BD2602" s="35"/>
      <c r="BE2602" s="35"/>
      <c r="BF2602" s="35"/>
    </row>
    <row r="2603" spans="51:58" x14ac:dyDescent="0.25">
      <c r="AY2603" s="35"/>
      <c r="AZ2603" s="35"/>
      <c r="BA2603" s="35"/>
      <c r="BB2603" s="35"/>
      <c r="BC2603" s="35"/>
      <c r="BD2603" s="35"/>
      <c r="BE2603" s="35"/>
      <c r="BF2603" s="35"/>
    </row>
    <row r="2604" spans="51:58" x14ac:dyDescent="0.25">
      <c r="AY2604" s="35"/>
      <c r="AZ2604" s="35"/>
      <c r="BA2604" s="35"/>
      <c r="BB2604" s="35"/>
      <c r="BC2604" s="35"/>
      <c r="BD2604" s="35"/>
      <c r="BE2604" s="35"/>
      <c r="BF2604" s="35"/>
    </row>
    <row r="2605" spans="51:58" x14ac:dyDescent="0.25">
      <c r="AY2605" s="35"/>
      <c r="AZ2605" s="35"/>
      <c r="BA2605" s="35"/>
      <c r="BB2605" s="35"/>
      <c r="BC2605" s="35"/>
      <c r="BD2605" s="35"/>
      <c r="BE2605" s="35"/>
      <c r="BF2605" s="35"/>
    </row>
    <row r="2606" spans="51:58" x14ac:dyDescent="0.25">
      <c r="AY2606" s="35"/>
      <c r="AZ2606" s="35"/>
      <c r="BA2606" s="35"/>
      <c r="BB2606" s="35"/>
      <c r="BC2606" s="35"/>
      <c r="BD2606" s="35"/>
      <c r="BE2606" s="35"/>
      <c r="BF2606" s="35"/>
    </row>
    <row r="2607" spans="51:58" x14ac:dyDescent="0.25">
      <c r="AY2607" s="35"/>
      <c r="AZ2607" s="35"/>
      <c r="BA2607" s="35"/>
      <c r="BB2607" s="35"/>
      <c r="BC2607" s="35"/>
      <c r="BD2607" s="35"/>
      <c r="BE2607" s="35"/>
      <c r="BF2607" s="35"/>
    </row>
    <row r="2608" spans="51:58" x14ac:dyDescent="0.25">
      <c r="AY2608" s="35"/>
      <c r="AZ2608" s="35"/>
      <c r="BA2608" s="35"/>
      <c r="BB2608" s="35"/>
      <c r="BC2608" s="35"/>
      <c r="BD2608" s="35"/>
      <c r="BE2608" s="35"/>
      <c r="BF2608" s="35"/>
    </row>
    <row r="2609" spans="51:58" x14ac:dyDescent="0.25">
      <c r="AY2609" s="35"/>
      <c r="AZ2609" s="35"/>
      <c r="BA2609" s="35"/>
      <c r="BB2609" s="35"/>
      <c r="BC2609" s="35"/>
      <c r="BD2609" s="35"/>
      <c r="BE2609" s="35"/>
      <c r="BF2609" s="35"/>
    </row>
    <row r="2610" spans="51:58" x14ac:dyDescent="0.25">
      <c r="AY2610" s="35"/>
      <c r="AZ2610" s="35"/>
      <c r="BA2610" s="35"/>
      <c r="BB2610" s="35"/>
      <c r="BC2610" s="35"/>
      <c r="BD2610" s="35"/>
      <c r="BE2610" s="35"/>
      <c r="BF2610" s="35"/>
    </row>
    <row r="2611" spans="51:58" x14ac:dyDescent="0.25">
      <c r="AY2611" s="35"/>
      <c r="AZ2611" s="35"/>
      <c r="BA2611" s="35"/>
      <c r="BB2611" s="35"/>
      <c r="BC2611" s="35"/>
      <c r="BD2611" s="35"/>
      <c r="BE2611" s="35"/>
      <c r="BF2611" s="35"/>
    </row>
    <row r="2612" spans="51:58" x14ac:dyDescent="0.25">
      <c r="AY2612" s="35"/>
      <c r="AZ2612" s="35"/>
      <c r="BA2612" s="35"/>
      <c r="BB2612" s="35"/>
      <c r="BC2612" s="35"/>
      <c r="BD2612" s="35"/>
      <c r="BE2612" s="35"/>
      <c r="BF2612" s="35"/>
    </row>
    <row r="2613" spans="51:58" x14ac:dyDescent="0.25">
      <c r="AY2613" s="35"/>
      <c r="AZ2613" s="35"/>
      <c r="BA2613" s="35"/>
      <c r="BB2613" s="35"/>
      <c r="BC2613" s="35"/>
      <c r="BD2613" s="35"/>
      <c r="BE2613" s="35"/>
      <c r="BF2613" s="35"/>
    </row>
    <row r="2614" spans="51:58" x14ac:dyDescent="0.25">
      <c r="AY2614" s="35"/>
      <c r="AZ2614" s="35"/>
      <c r="BA2614" s="35"/>
      <c r="BB2614" s="35"/>
      <c r="BC2614" s="35"/>
      <c r="BD2614" s="35"/>
      <c r="BE2614" s="35"/>
      <c r="BF2614" s="35"/>
    </row>
    <row r="2615" spans="51:58" x14ac:dyDescent="0.25">
      <c r="AY2615" s="35"/>
      <c r="AZ2615" s="35"/>
      <c r="BA2615" s="35"/>
      <c r="BB2615" s="35"/>
      <c r="BC2615" s="35"/>
      <c r="BD2615" s="35"/>
      <c r="BE2615" s="35"/>
      <c r="BF2615" s="35"/>
    </row>
    <row r="2616" spans="51:58" x14ac:dyDescent="0.25">
      <c r="AY2616" s="35"/>
      <c r="AZ2616" s="35"/>
      <c r="BA2616" s="35"/>
      <c r="BB2616" s="35"/>
      <c r="BC2616" s="35"/>
      <c r="BD2616" s="35"/>
      <c r="BE2616" s="35"/>
      <c r="BF2616" s="35"/>
    </row>
    <row r="2617" spans="51:58" x14ac:dyDescent="0.25">
      <c r="AY2617" s="35"/>
      <c r="AZ2617" s="35"/>
      <c r="BA2617" s="35"/>
      <c r="BB2617" s="35"/>
      <c r="BC2617" s="35"/>
      <c r="BD2617" s="35"/>
      <c r="BE2617" s="35"/>
      <c r="BF2617" s="35"/>
    </row>
    <row r="2618" spans="51:58" x14ac:dyDescent="0.25">
      <c r="AY2618" s="35"/>
      <c r="AZ2618" s="35"/>
      <c r="BA2618" s="35"/>
      <c r="BB2618" s="35"/>
      <c r="BC2618" s="35"/>
      <c r="BD2618" s="35"/>
      <c r="BE2618" s="35"/>
      <c r="BF2618" s="35"/>
    </row>
    <row r="2619" spans="51:58" x14ac:dyDescent="0.25">
      <c r="AY2619" s="35"/>
      <c r="AZ2619" s="35"/>
      <c r="BA2619" s="35"/>
      <c r="BB2619" s="35"/>
      <c r="BC2619" s="35"/>
      <c r="BD2619" s="35"/>
      <c r="BE2619" s="35"/>
      <c r="BF2619" s="35"/>
    </row>
    <row r="2620" spans="51:58" x14ac:dyDescent="0.25">
      <c r="AY2620" s="35"/>
      <c r="AZ2620" s="35"/>
      <c r="BA2620" s="35"/>
      <c r="BB2620" s="35"/>
      <c r="BC2620" s="35"/>
      <c r="BD2620" s="35"/>
      <c r="BE2620" s="35"/>
      <c r="BF2620" s="35"/>
    </row>
    <row r="2621" spans="51:58" x14ac:dyDescent="0.25">
      <c r="AY2621" s="35"/>
      <c r="AZ2621" s="35"/>
      <c r="BA2621" s="35"/>
      <c r="BB2621" s="35"/>
      <c r="BC2621" s="35"/>
      <c r="BD2621" s="35"/>
      <c r="BE2621" s="35"/>
      <c r="BF2621" s="35"/>
    </row>
    <row r="2622" spans="51:58" x14ac:dyDescent="0.25">
      <c r="AY2622" s="35"/>
      <c r="AZ2622" s="35"/>
      <c r="BA2622" s="35"/>
      <c r="BB2622" s="35"/>
      <c r="BC2622" s="35"/>
      <c r="BD2622" s="35"/>
      <c r="BE2622" s="35"/>
      <c r="BF2622" s="35"/>
    </row>
    <row r="2623" spans="51:58" x14ac:dyDescent="0.25">
      <c r="AY2623" s="35"/>
      <c r="AZ2623" s="35"/>
      <c r="BA2623" s="35"/>
      <c r="BB2623" s="35"/>
      <c r="BC2623" s="35"/>
      <c r="BD2623" s="35"/>
      <c r="BE2623" s="35"/>
      <c r="BF2623" s="35"/>
    </row>
    <row r="2624" spans="51:58" x14ac:dyDescent="0.25">
      <c r="AY2624" s="35"/>
      <c r="AZ2624" s="35"/>
      <c r="BA2624" s="35"/>
      <c r="BB2624" s="35"/>
      <c r="BC2624" s="35"/>
      <c r="BD2624" s="35"/>
      <c r="BE2624" s="35"/>
      <c r="BF2624" s="35"/>
    </row>
    <row r="2625" spans="51:58" x14ac:dyDescent="0.25">
      <c r="AY2625" s="35"/>
      <c r="AZ2625" s="35"/>
      <c r="BA2625" s="35"/>
      <c r="BB2625" s="35"/>
      <c r="BC2625" s="35"/>
      <c r="BD2625" s="35"/>
      <c r="BE2625" s="35"/>
      <c r="BF2625" s="35"/>
    </row>
    <row r="2626" spans="51:58" x14ac:dyDescent="0.25">
      <c r="AY2626" s="35"/>
      <c r="AZ2626" s="35"/>
      <c r="BA2626" s="35"/>
      <c r="BB2626" s="35"/>
      <c r="BC2626" s="35"/>
      <c r="BD2626" s="35"/>
      <c r="BE2626" s="35"/>
      <c r="BF2626" s="35"/>
    </row>
    <row r="2627" spans="51:58" x14ac:dyDescent="0.25">
      <c r="AY2627" s="35"/>
      <c r="AZ2627" s="35"/>
      <c r="BA2627" s="35"/>
      <c r="BB2627" s="35"/>
      <c r="BC2627" s="35"/>
      <c r="BD2627" s="35"/>
      <c r="BE2627" s="35"/>
      <c r="BF2627" s="35"/>
    </row>
    <row r="2628" spans="51:58" x14ac:dyDescent="0.25">
      <c r="AY2628" s="35"/>
      <c r="AZ2628" s="35"/>
      <c r="BA2628" s="35"/>
      <c r="BB2628" s="35"/>
      <c r="BC2628" s="35"/>
      <c r="BD2628" s="35"/>
      <c r="BE2628" s="35"/>
      <c r="BF2628" s="35"/>
    </row>
    <row r="2629" spans="51:58" x14ac:dyDescent="0.25">
      <c r="AY2629" s="35"/>
      <c r="AZ2629" s="35"/>
      <c r="BA2629" s="35"/>
      <c r="BB2629" s="35"/>
      <c r="BC2629" s="35"/>
      <c r="BD2629" s="35"/>
      <c r="BE2629" s="35"/>
      <c r="BF2629" s="35"/>
    </row>
    <row r="2630" spans="51:58" x14ac:dyDescent="0.25">
      <c r="AY2630" s="35"/>
      <c r="AZ2630" s="35"/>
      <c r="BA2630" s="35"/>
      <c r="BB2630" s="35"/>
      <c r="BC2630" s="35"/>
      <c r="BD2630" s="35"/>
      <c r="BE2630" s="35"/>
      <c r="BF2630" s="35"/>
    </row>
    <row r="2631" spans="51:58" x14ac:dyDescent="0.25">
      <c r="AY2631" s="35"/>
      <c r="AZ2631" s="35"/>
      <c r="BA2631" s="35"/>
      <c r="BB2631" s="35"/>
      <c r="BC2631" s="35"/>
      <c r="BD2631" s="35"/>
      <c r="BE2631" s="35"/>
      <c r="BF2631" s="35"/>
    </row>
    <row r="2632" spans="51:58" x14ac:dyDescent="0.25">
      <c r="AY2632" s="35"/>
      <c r="AZ2632" s="35"/>
      <c r="BA2632" s="35"/>
      <c r="BB2632" s="35"/>
      <c r="BC2632" s="35"/>
      <c r="BD2632" s="35"/>
      <c r="BE2632" s="35"/>
      <c r="BF2632" s="35"/>
    </row>
    <row r="2633" spans="51:58" x14ac:dyDescent="0.25">
      <c r="AY2633" s="35"/>
      <c r="AZ2633" s="35"/>
      <c r="BA2633" s="35"/>
      <c r="BB2633" s="35"/>
      <c r="BC2633" s="35"/>
      <c r="BD2633" s="35"/>
      <c r="BE2633" s="35"/>
      <c r="BF2633" s="35"/>
    </row>
    <row r="2634" spans="51:58" x14ac:dyDescent="0.25">
      <c r="AY2634" s="35"/>
      <c r="AZ2634" s="35"/>
      <c r="BA2634" s="35"/>
      <c r="BB2634" s="35"/>
      <c r="BC2634" s="35"/>
      <c r="BD2634" s="35"/>
      <c r="BE2634" s="35"/>
      <c r="BF2634" s="35"/>
    </row>
    <row r="2635" spans="51:58" x14ac:dyDescent="0.25">
      <c r="AY2635" s="35"/>
      <c r="AZ2635" s="35"/>
      <c r="BA2635" s="35"/>
      <c r="BB2635" s="35"/>
      <c r="BC2635" s="35"/>
      <c r="BD2635" s="35"/>
      <c r="BE2635" s="35"/>
      <c r="BF2635" s="35"/>
    </row>
    <row r="2636" spans="51:58" x14ac:dyDescent="0.25">
      <c r="AY2636" s="35"/>
      <c r="AZ2636" s="35"/>
      <c r="BA2636" s="35"/>
      <c r="BB2636" s="35"/>
      <c r="BC2636" s="35"/>
      <c r="BD2636" s="35"/>
      <c r="BE2636" s="35"/>
      <c r="BF2636" s="35"/>
    </row>
    <row r="2637" spans="51:58" x14ac:dyDescent="0.25">
      <c r="AY2637" s="35"/>
      <c r="AZ2637" s="35"/>
      <c r="BA2637" s="35"/>
      <c r="BB2637" s="35"/>
      <c r="BC2637" s="35"/>
      <c r="BD2637" s="35"/>
      <c r="BE2637" s="35"/>
      <c r="BF2637" s="35"/>
    </row>
    <row r="2638" spans="51:58" x14ac:dyDescent="0.25">
      <c r="AY2638" s="35"/>
      <c r="AZ2638" s="35"/>
      <c r="BA2638" s="35"/>
      <c r="BB2638" s="35"/>
      <c r="BC2638" s="35"/>
      <c r="BD2638" s="35"/>
      <c r="BE2638" s="35"/>
      <c r="BF2638" s="35"/>
    </row>
    <row r="2639" spans="51:58" x14ac:dyDescent="0.25">
      <c r="AY2639" s="35"/>
      <c r="AZ2639" s="35"/>
      <c r="BA2639" s="35"/>
      <c r="BB2639" s="35"/>
      <c r="BC2639" s="35"/>
      <c r="BD2639" s="35"/>
      <c r="BE2639" s="35"/>
      <c r="BF2639" s="35"/>
    </row>
    <row r="2640" spans="51:58" x14ac:dyDescent="0.25">
      <c r="AY2640" s="35"/>
      <c r="AZ2640" s="35"/>
      <c r="BA2640" s="35"/>
      <c r="BB2640" s="35"/>
      <c r="BC2640" s="35"/>
      <c r="BD2640" s="35"/>
      <c r="BE2640" s="35"/>
      <c r="BF2640" s="35"/>
    </row>
    <row r="2641" spans="51:58" x14ac:dyDescent="0.25">
      <c r="AY2641" s="35"/>
      <c r="AZ2641" s="35"/>
      <c r="BA2641" s="35"/>
      <c r="BB2641" s="35"/>
      <c r="BC2641" s="35"/>
      <c r="BD2641" s="35"/>
      <c r="BE2641" s="35"/>
      <c r="BF2641" s="35"/>
    </row>
    <row r="2642" spans="51:58" x14ac:dyDescent="0.25">
      <c r="AY2642" s="35"/>
      <c r="AZ2642" s="35"/>
      <c r="BA2642" s="35"/>
      <c r="BB2642" s="35"/>
      <c r="BC2642" s="35"/>
      <c r="BD2642" s="35"/>
      <c r="BE2642" s="35"/>
      <c r="BF2642" s="35"/>
    </row>
    <row r="2643" spans="51:58" x14ac:dyDescent="0.25">
      <c r="AY2643" s="35"/>
      <c r="AZ2643" s="35"/>
      <c r="BA2643" s="35"/>
      <c r="BB2643" s="35"/>
      <c r="BC2643" s="35"/>
      <c r="BD2643" s="35"/>
      <c r="BE2643" s="35"/>
      <c r="BF2643" s="35"/>
    </row>
    <row r="2644" spans="51:58" x14ac:dyDescent="0.25">
      <c r="AY2644" s="35"/>
      <c r="AZ2644" s="35"/>
      <c r="BA2644" s="35"/>
      <c r="BB2644" s="35"/>
      <c r="BC2644" s="35"/>
      <c r="BD2644" s="35"/>
      <c r="BE2644" s="35"/>
      <c r="BF2644" s="35"/>
    </row>
    <row r="2645" spans="51:58" x14ac:dyDescent="0.25">
      <c r="AY2645" s="35"/>
      <c r="AZ2645" s="35"/>
      <c r="BA2645" s="35"/>
      <c r="BB2645" s="35"/>
      <c r="BC2645" s="35"/>
      <c r="BD2645" s="35"/>
      <c r="BE2645" s="35"/>
      <c r="BF2645" s="35"/>
    </row>
    <row r="2646" spans="51:58" x14ac:dyDescent="0.25">
      <c r="AY2646" s="35"/>
      <c r="AZ2646" s="35"/>
      <c r="BA2646" s="35"/>
      <c r="BB2646" s="35"/>
      <c r="BC2646" s="35"/>
      <c r="BD2646" s="35"/>
      <c r="BE2646" s="35"/>
      <c r="BF2646" s="35"/>
    </row>
    <row r="2647" spans="51:58" x14ac:dyDescent="0.25">
      <c r="AY2647" s="35"/>
      <c r="AZ2647" s="35"/>
      <c r="BA2647" s="35"/>
      <c r="BB2647" s="35"/>
      <c r="BC2647" s="35"/>
      <c r="BD2647" s="35"/>
      <c r="BE2647" s="35"/>
      <c r="BF2647" s="35"/>
    </row>
    <row r="2648" spans="51:58" x14ac:dyDescent="0.25">
      <c r="AY2648" s="35"/>
      <c r="AZ2648" s="35"/>
      <c r="BA2648" s="35"/>
      <c r="BB2648" s="35"/>
      <c r="BC2648" s="35"/>
      <c r="BD2648" s="35"/>
      <c r="BE2648" s="35"/>
      <c r="BF2648" s="35"/>
    </row>
    <row r="2649" spans="51:58" x14ac:dyDescent="0.25">
      <c r="AY2649" s="35"/>
      <c r="AZ2649" s="35"/>
      <c r="BA2649" s="35"/>
      <c r="BB2649" s="35"/>
      <c r="BC2649" s="35"/>
      <c r="BD2649" s="35"/>
      <c r="BE2649" s="35"/>
      <c r="BF2649" s="35"/>
    </row>
    <row r="2650" spans="51:58" x14ac:dyDescent="0.25">
      <c r="AY2650" s="35"/>
      <c r="AZ2650" s="35"/>
      <c r="BA2650" s="35"/>
      <c r="BB2650" s="35"/>
      <c r="BC2650" s="35"/>
      <c r="BD2650" s="35"/>
      <c r="BE2650" s="35"/>
      <c r="BF2650" s="35"/>
    </row>
    <row r="2651" spans="51:58" x14ac:dyDescent="0.25">
      <c r="AY2651" s="35"/>
      <c r="AZ2651" s="35"/>
      <c r="BA2651" s="35"/>
      <c r="BB2651" s="35"/>
      <c r="BC2651" s="35"/>
      <c r="BD2651" s="35"/>
      <c r="BE2651" s="35"/>
      <c r="BF2651" s="35"/>
    </row>
    <row r="2652" spans="51:58" x14ac:dyDescent="0.25">
      <c r="AY2652" s="35"/>
      <c r="AZ2652" s="35"/>
      <c r="BA2652" s="35"/>
      <c r="BB2652" s="35"/>
      <c r="BC2652" s="35"/>
      <c r="BD2652" s="35"/>
      <c r="BE2652" s="35"/>
      <c r="BF2652" s="35"/>
    </row>
    <row r="2653" spans="51:58" x14ac:dyDescent="0.25">
      <c r="AY2653" s="35"/>
      <c r="AZ2653" s="35"/>
      <c r="BA2653" s="35"/>
      <c r="BB2653" s="35"/>
      <c r="BC2653" s="35"/>
      <c r="BD2653" s="35"/>
      <c r="BE2653" s="35"/>
      <c r="BF2653" s="35"/>
    </row>
    <row r="2654" spans="51:58" x14ac:dyDescent="0.25">
      <c r="AY2654" s="35"/>
      <c r="AZ2654" s="35"/>
      <c r="BA2654" s="35"/>
      <c r="BB2654" s="35"/>
      <c r="BC2654" s="35"/>
      <c r="BD2654" s="35"/>
      <c r="BE2654" s="35"/>
      <c r="BF2654" s="35"/>
    </row>
    <row r="2655" spans="51:58" x14ac:dyDescent="0.25">
      <c r="AY2655" s="35"/>
      <c r="AZ2655" s="35"/>
      <c r="BA2655" s="35"/>
      <c r="BB2655" s="35"/>
      <c r="BC2655" s="35"/>
      <c r="BD2655" s="35"/>
      <c r="BE2655" s="35"/>
      <c r="BF2655" s="35"/>
    </row>
    <row r="2656" spans="51:58" x14ac:dyDescent="0.25">
      <c r="AY2656" s="35"/>
      <c r="AZ2656" s="35"/>
      <c r="BA2656" s="35"/>
      <c r="BB2656" s="35"/>
      <c r="BC2656" s="35"/>
      <c r="BD2656" s="35"/>
      <c r="BE2656" s="35"/>
      <c r="BF2656" s="35"/>
    </row>
    <row r="2657" spans="51:58" x14ac:dyDescent="0.25">
      <c r="AY2657" s="35"/>
      <c r="AZ2657" s="35"/>
      <c r="BA2657" s="35"/>
      <c r="BB2657" s="35"/>
      <c r="BC2657" s="35"/>
      <c r="BD2657" s="35"/>
      <c r="BE2657" s="35"/>
      <c r="BF2657" s="35"/>
    </row>
    <row r="2658" spans="51:58" x14ac:dyDescent="0.25">
      <c r="AY2658" s="35"/>
      <c r="AZ2658" s="35"/>
      <c r="BA2658" s="35"/>
      <c r="BB2658" s="35"/>
      <c r="BC2658" s="35"/>
      <c r="BD2658" s="35"/>
      <c r="BE2658" s="35"/>
      <c r="BF2658" s="35"/>
    </row>
    <row r="2659" spans="51:58" x14ac:dyDescent="0.25">
      <c r="AY2659" s="35"/>
      <c r="AZ2659" s="35"/>
      <c r="BA2659" s="35"/>
      <c r="BB2659" s="35"/>
      <c r="BC2659" s="35"/>
      <c r="BD2659" s="35"/>
      <c r="BE2659" s="35"/>
      <c r="BF2659" s="35"/>
    </row>
    <row r="2660" spans="51:58" x14ac:dyDescent="0.25">
      <c r="AY2660" s="35"/>
      <c r="AZ2660" s="35"/>
      <c r="BA2660" s="35"/>
      <c r="BB2660" s="35"/>
      <c r="BC2660" s="35"/>
      <c r="BD2660" s="35"/>
      <c r="BE2660" s="35"/>
      <c r="BF2660" s="35"/>
    </row>
    <row r="2661" spans="51:58" x14ac:dyDescent="0.25">
      <c r="AY2661" s="35"/>
      <c r="AZ2661" s="35"/>
      <c r="BA2661" s="35"/>
      <c r="BB2661" s="35"/>
      <c r="BC2661" s="35"/>
      <c r="BD2661" s="35"/>
      <c r="BE2661" s="35"/>
      <c r="BF2661" s="35"/>
    </row>
    <row r="2662" spans="51:58" x14ac:dyDescent="0.25">
      <c r="AY2662" s="35"/>
      <c r="AZ2662" s="35"/>
      <c r="BA2662" s="35"/>
      <c r="BB2662" s="35"/>
      <c r="BC2662" s="35"/>
      <c r="BD2662" s="35"/>
      <c r="BE2662" s="35"/>
      <c r="BF2662" s="35"/>
    </row>
    <row r="2663" spans="51:58" x14ac:dyDescent="0.25">
      <c r="AY2663" s="35"/>
      <c r="AZ2663" s="35"/>
      <c r="BA2663" s="35"/>
      <c r="BB2663" s="35"/>
      <c r="BC2663" s="35"/>
      <c r="BD2663" s="35"/>
      <c r="BE2663" s="35"/>
      <c r="BF2663" s="35"/>
    </row>
    <row r="2664" spans="51:58" x14ac:dyDescent="0.25">
      <c r="AY2664" s="35"/>
      <c r="AZ2664" s="35"/>
      <c r="BA2664" s="35"/>
      <c r="BB2664" s="35"/>
      <c r="BC2664" s="35"/>
      <c r="BD2664" s="35"/>
      <c r="BE2664" s="35"/>
      <c r="BF2664" s="35"/>
    </row>
    <row r="2665" spans="51:58" x14ac:dyDescent="0.25">
      <c r="AY2665" s="35"/>
      <c r="AZ2665" s="35"/>
      <c r="BA2665" s="35"/>
      <c r="BB2665" s="35"/>
      <c r="BC2665" s="35"/>
      <c r="BD2665" s="35"/>
      <c r="BE2665" s="35"/>
      <c r="BF2665" s="35"/>
    </row>
    <row r="2666" spans="51:58" x14ac:dyDescent="0.25">
      <c r="AY2666" s="35"/>
      <c r="AZ2666" s="35"/>
      <c r="BA2666" s="35"/>
      <c r="BB2666" s="35"/>
      <c r="BC2666" s="35"/>
      <c r="BD2666" s="35"/>
      <c r="BE2666" s="35"/>
      <c r="BF2666" s="35"/>
    </row>
    <row r="2667" spans="51:58" x14ac:dyDescent="0.25">
      <c r="AY2667" s="35"/>
      <c r="AZ2667" s="35"/>
      <c r="BA2667" s="35"/>
      <c r="BB2667" s="35"/>
      <c r="BC2667" s="35"/>
      <c r="BD2667" s="35"/>
      <c r="BE2667" s="35"/>
      <c r="BF2667" s="35"/>
    </row>
    <row r="2668" spans="51:58" x14ac:dyDescent="0.25">
      <c r="AY2668" s="35"/>
      <c r="AZ2668" s="35"/>
      <c r="BA2668" s="35"/>
      <c r="BB2668" s="35"/>
      <c r="BC2668" s="35"/>
      <c r="BD2668" s="35"/>
      <c r="BE2668" s="35"/>
      <c r="BF2668" s="35"/>
    </row>
    <row r="2669" spans="51:58" x14ac:dyDescent="0.25">
      <c r="AY2669" s="35"/>
      <c r="AZ2669" s="35"/>
      <c r="BA2669" s="35"/>
      <c r="BB2669" s="35"/>
      <c r="BC2669" s="35"/>
      <c r="BD2669" s="35"/>
      <c r="BE2669" s="35"/>
      <c r="BF2669" s="35"/>
    </row>
    <row r="2670" spans="51:58" x14ac:dyDescent="0.25">
      <c r="AY2670" s="35"/>
      <c r="AZ2670" s="35"/>
      <c r="BA2670" s="35"/>
      <c r="BB2670" s="35"/>
      <c r="BC2670" s="35"/>
      <c r="BD2670" s="35"/>
      <c r="BE2670" s="35"/>
      <c r="BF2670" s="35"/>
    </row>
    <row r="2671" spans="51:58" x14ac:dyDescent="0.25">
      <c r="AY2671" s="35"/>
      <c r="AZ2671" s="35"/>
      <c r="BA2671" s="35"/>
      <c r="BB2671" s="35"/>
      <c r="BC2671" s="35"/>
      <c r="BD2671" s="35"/>
      <c r="BE2671" s="35"/>
      <c r="BF2671" s="35"/>
    </row>
    <row r="2672" spans="51:58" x14ac:dyDescent="0.25">
      <c r="AY2672" s="35"/>
      <c r="AZ2672" s="35"/>
      <c r="BA2672" s="35"/>
      <c r="BB2672" s="35"/>
      <c r="BC2672" s="35"/>
      <c r="BD2672" s="35"/>
      <c r="BE2672" s="35"/>
      <c r="BF2672" s="35"/>
    </row>
    <row r="2673" spans="51:58" x14ac:dyDescent="0.25">
      <c r="AY2673" s="35"/>
      <c r="AZ2673" s="35"/>
      <c r="BA2673" s="35"/>
      <c r="BB2673" s="35"/>
      <c r="BC2673" s="35"/>
      <c r="BD2673" s="35"/>
      <c r="BE2673" s="35"/>
      <c r="BF2673" s="35"/>
    </row>
    <row r="2674" spans="51:58" x14ac:dyDescent="0.25">
      <c r="AY2674" s="35"/>
      <c r="AZ2674" s="35"/>
      <c r="BA2674" s="35"/>
      <c r="BB2674" s="35"/>
      <c r="BC2674" s="35"/>
      <c r="BD2674" s="35"/>
      <c r="BE2674" s="35"/>
      <c r="BF2674" s="35"/>
    </row>
    <row r="2675" spans="51:58" x14ac:dyDescent="0.25">
      <c r="AY2675" s="35"/>
      <c r="AZ2675" s="35"/>
      <c r="BA2675" s="35"/>
      <c r="BB2675" s="35"/>
      <c r="BC2675" s="35"/>
      <c r="BD2675" s="35"/>
      <c r="BE2675" s="35"/>
      <c r="BF2675" s="35"/>
    </row>
    <row r="2676" spans="51:58" x14ac:dyDescent="0.25">
      <c r="AY2676" s="35"/>
      <c r="AZ2676" s="35"/>
      <c r="BA2676" s="35"/>
      <c r="BB2676" s="35"/>
      <c r="BC2676" s="35"/>
      <c r="BD2676" s="35"/>
      <c r="BE2676" s="35"/>
      <c r="BF2676" s="35"/>
    </row>
    <row r="2677" spans="51:58" x14ac:dyDescent="0.25">
      <c r="AY2677" s="35"/>
      <c r="AZ2677" s="35"/>
      <c r="BA2677" s="35"/>
      <c r="BB2677" s="35"/>
      <c r="BC2677" s="35"/>
      <c r="BD2677" s="35"/>
      <c r="BE2677" s="35"/>
      <c r="BF2677" s="35"/>
    </row>
    <row r="2678" spans="51:58" x14ac:dyDescent="0.25">
      <c r="AY2678" s="35"/>
      <c r="AZ2678" s="35"/>
      <c r="BA2678" s="35"/>
      <c r="BB2678" s="35"/>
      <c r="BC2678" s="35"/>
      <c r="BD2678" s="35"/>
      <c r="BE2678" s="35"/>
      <c r="BF2678" s="35"/>
    </row>
    <row r="2679" spans="51:58" x14ac:dyDescent="0.25">
      <c r="AY2679" s="35"/>
      <c r="AZ2679" s="35"/>
      <c r="BA2679" s="35"/>
      <c r="BB2679" s="35"/>
      <c r="BC2679" s="35"/>
      <c r="BD2679" s="35"/>
      <c r="BE2679" s="35"/>
      <c r="BF2679" s="35"/>
    </row>
    <row r="2680" spans="51:58" x14ac:dyDescent="0.25">
      <c r="AY2680" s="35"/>
      <c r="AZ2680" s="35"/>
      <c r="BA2680" s="35"/>
      <c r="BB2680" s="35"/>
      <c r="BC2680" s="35"/>
      <c r="BD2680" s="35"/>
      <c r="BE2680" s="35"/>
      <c r="BF2680" s="35"/>
    </row>
    <row r="2681" spans="51:58" x14ac:dyDescent="0.25">
      <c r="AY2681" s="35"/>
      <c r="AZ2681" s="35"/>
      <c r="BA2681" s="35"/>
      <c r="BB2681" s="35"/>
      <c r="BC2681" s="35"/>
      <c r="BD2681" s="35"/>
      <c r="BE2681" s="35"/>
      <c r="BF2681" s="35"/>
    </row>
    <row r="2682" spans="51:58" x14ac:dyDescent="0.25">
      <c r="AY2682" s="35"/>
      <c r="AZ2682" s="35"/>
      <c r="BA2682" s="35"/>
      <c r="BB2682" s="35"/>
      <c r="BC2682" s="35"/>
      <c r="BD2682" s="35"/>
      <c r="BE2682" s="35"/>
      <c r="BF2682" s="35"/>
    </row>
    <row r="2683" spans="51:58" x14ac:dyDescent="0.25">
      <c r="AY2683" s="35"/>
      <c r="AZ2683" s="35"/>
      <c r="BA2683" s="35"/>
      <c r="BB2683" s="35"/>
      <c r="BC2683" s="35"/>
      <c r="BD2683" s="35"/>
      <c r="BE2683" s="35"/>
      <c r="BF2683" s="35"/>
    </row>
    <row r="2684" spans="51:58" x14ac:dyDescent="0.25">
      <c r="AY2684" s="35"/>
      <c r="AZ2684" s="35"/>
      <c r="BA2684" s="35"/>
      <c r="BB2684" s="35"/>
      <c r="BC2684" s="35"/>
      <c r="BD2684" s="35"/>
      <c r="BE2684" s="35"/>
      <c r="BF2684" s="35"/>
    </row>
    <row r="2685" spans="51:58" x14ac:dyDescent="0.25">
      <c r="AY2685" s="35"/>
      <c r="AZ2685" s="35"/>
      <c r="BA2685" s="35"/>
      <c r="BB2685" s="35"/>
      <c r="BC2685" s="35"/>
      <c r="BD2685" s="35"/>
      <c r="BE2685" s="35"/>
      <c r="BF2685" s="35"/>
    </row>
    <row r="2686" spans="51:58" x14ac:dyDescent="0.25">
      <c r="AY2686" s="35"/>
      <c r="AZ2686" s="35"/>
      <c r="BA2686" s="35"/>
      <c r="BB2686" s="35"/>
      <c r="BC2686" s="35"/>
      <c r="BD2686" s="35"/>
      <c r="BE2686" s="35"/>
      <c r="BF2686" s="35"/>
    </row>
    <row r="2687" spans="51:58" x14ac:dyDescent="0.25">
      <c r="AY2687" s="35"/>
      <c r="AZ2687" s="35"/>
      <c r="BA2687" s="35"/>
      <c r="BB2687" s="35"/>
      <c r="BC2687" s="35"/>
      <c r="BD2687" s="35"/>
      <c r="BE2687" s="35"/>
      <c r="BF2687" s="35"/>
    </row>
    <row r="2688" spans="51:58" x14ac:dyDescent="0.25">
      <c r="AY2688" s="35"/>
      <c r="AZ2688" s="35"/>
      <c r="BA2688" s="35"/>
      <c r="BB2688" s="35"/>
      <c r="BC2688" s="35"/>
      <c r="BD2688" s="35"/>
      <c r="BE2688" s="35"/>
      <c r="BF2688" s="35"/>
    </row>
    <row r="2689" spans="51:58" x14ac:dyDescent="0.25">
      <c r="AY2689" s="35"/>
      <c r="AZ2689" s="35"/>
      <c r="BA2689" s="35"/>
      <c r="BB2689" s="35"/>
      <c r="BC2689" s="35"/>
      <c r="BD2689" s="35"/>
      <c r="BE2689" s="35"/>
      <c r="BF2689" s="35"/>
    </row>
    <row r="2690" spans="51:58" x14ac:dyDescent="0.25">
      <c r="AY2690" s="35"/>
      <c r="AZ2690" s="35"/>
      <c r="BA2690" s="35"/>
      <c r="BB2690" s="35"/>
      <c r="BC2690" s="35"/>
      <c r="BD2690" s="35"/>
      <c r="BE2690" s="35"/>
      <c r="BF2690" s="35"/>
    </row>
    <row r="2691" spans="51:58" x14ac:dyDescent="0.25">
      <c r="AY2691" s="35"/>
      <c r="AZ2691" s="35"/>
      <c r="BA2691" s="35"/>
      <c r="BB2691" s="35"/>
      <c r="BC2691" s="35"/>
      <c r="BD2691" s="35"/>
      <c r="BE2691" s="35"/>
      <c r="BF2691" s="35"/>
    </row>
    <row r="2692" spans="51:58" x14ac:dyDescent="0.25">
      <c r="AY2692" s="35"/>
      <c r="AZ2692" s="35"/>
      <c r="BA2692" s="35"/>
      <c r="BB2692" s="35"/>
      <c r="BC2692" s="35"/>
      <c r="BD2692" s="35"/>
      <c r="BE2692" s="35"/>
      <c r="BF2692" s="35"/>
    </row>
    <row r="2693" spans="51:58" x14ac:dyDescent="0.25">
      <c r="AY2693" s="35"/>
      <c r="AZ2693" s="35"/>
      <c r="BA2693" s="35"/>
      <c r="BB2693" s="35"/>
      <c r="BC2693" s="35"/>
      <c r="BD2693" s="35"/>
      <c r="BE2693" s="35"/>
      <c r="BF2693" s="35"/>
    </row>
    <row r="2694" spans="51:58" x14ac:dyDescent="0.25">
      <c r="AY2694" s="35"/>
      <c r="AZ2694" s="35"/>
      <c r="BA2694" s="35"/>
      <c r="BB2694" s="35"/>
      <c r="BC2694" s="35"/>
      <c r="BD2694" s="35"/>
      <c r="BE2694" s="35"/>
      <c r="BF2694" s="35"/>
    </row>
    <row r="2695" spans="51:58" x14ac:dyDescent="0.25">
      <c r="AY2695" s="35"/>
      <c r="AZ2695" s="35"/>
      <c r="BA2695" s="35"/>
      <c r="BB2695" s="35"/>
      <c r="BC2695" s="35"/>
      <c r="BD2695" s="35"/>
      <c r="BE2695" s="35"/>
      <c r="BF2695" s="35"/>
    </row>
    <row r="2696" spans="51:58" x14ac:dyDescent="0.25">
      <c r="AY2696" s="35"/>
      <c r="AZ2696" s="35"/>
      <c r="BA2696" s="35"/>
      <c r="BB2696" s="35"/>
      <c r="BC2696" s="35"/>
      <c r="BD2696" s="35"/>
      <c r="BE2696" s="35"/>
      <c r="BF2696" s="35"/>
    </row>
    <row r="2697" spans="51:58" x14ac:dyDescent="0.25">
      <c r="AY2697" s="35"/>
      <c r="AZ2697" s="35"/>
      <c r="BA2697" s="35"/>
      <c r="BB2697" s="35"/>
      <c r="BC2697" s="35"/>
      <c r="BD2697" s="35"/>
      <c r="BE2697" s="35"/>
      <c r="BF2697" s="35"/>
    </row>
    <row r="2698" spans="51:58" x14ac:dyDescent="0.25">
      <c r="AY2698" s="35"/>
      <c r="AZ2698" s="35"/>
      <c r="BA2698" s="35"/>
      <c r="BB2698" s="35"/>
      <c r="BC2698" s="35"/>
      <c r="BD2698" s="35"/>
      <c r="BE2698" s="35"/>
      <c r="BF2698" s="35"/>
    </row>
    <row r="2699" spans="51:58" x14ac:dyDescent="0.25">
      <c r="AY2699" s="35"/>
      <c r="AZ2699" s="35"/>
      <c r="BA2699" s="35"/>
      <c r="BB2699" s="35"/>
      <c r="BC2699" s="35"/>
      <c r="BD2699" s="35"/>
      <c r="BE2699" s="35"/>
      <c r="BF2699" s="35"/>
    </row>
    <row r="2700" spans="51:58" x14ac:dyDescent="0.25">
      <c r="AY2700" s="35"/>
      <c r="AZ2700" s="35"/>
      <c r="BA2700" s="35"/>
      <c r="BB2700" s="35"/>
      <c r="BC2700" s="35"/>
      <c r="BD2700" s="35"/>
      <c r="BE2700" s="35"/>
      <c r="BF2700" s="35"/>
    </row>
    <row r="2701" spans="51:58" x14ac:dyDescent="0.25">
      <c r="AY2701" s="35"/>
      <c r="AZ2701" s="35"/>
      <c r="BA2701" s="35"/>
      <c r="BB2701" s="35"/>
      <c r="BC2701" s="35"/>
      <c r="BD2701" s="35"/>
      <c r="BE2701" s="35"/>
      <c r="BF2701" s="35"/>
    </row>
    <row r="2702" spans="51:58" x14ac:dyDescent="0.25">
      <c r="AY2702" s="35"/>
      <c r="AZ2702" s="35"/>
      <c r="BA2702" s="35"/>
      <c r="BB2702" s="35"/>
      <c r="BC2702" s="35"/>
      <c r="BD2702" s="35"/>
      <c r="BE2702" s="35"/>
      <c r="BF2702" s="35"/>
    </row>
    <row r="2703" spans="51:58" x14ac:dyDescent="0.25">
      <c r="AY2703" s="35"/>
      <c r="AZ2703" s="35"/>
      <c r="BA2703" s="35"/>
      <c r="BB2703" s="35"/>
      <c r="BC2703" s="35"/>
      <c r="BD2703" s="35"/>
      <c r="BE2703" s="35"/>
      <c r="BF2703" s="35"/>
    </row>
    <row r="2704" spans="51:58" x14ac:dyDescent="0.25">
      <c r="AY2704" s="35"/>
      <c r="AZ2704" s="35"/>
      <c r="BA2704" s="35"/>
      <c r="BB2704" s="35"/>
      <c r="BC2704" s="35"/>
      <c r="BD2704" s="35"/>
      <c r="BE2704" s="35"/>
      <c r="BF2704" s="35"/>
    </row>
    <row r="2705" spans="51:58" x14ac:dyDescent="0.25">
      <c r="AY2705" s="35"/>
      <c r="AZ2705" s="35"/>
      <c r="BA2705" s="35"/>
      <c r="BB2705" s="35"/>
      <c r="BC2705" s="35"/>
      <c r="BD2705" s="35"/>
      <c r="BE2705" s="35"/>
      <c r="BF2705" s="35"/>
    </row>
    <row r="2706" spans="51:58" x14ac:dyDescent="0.25">
      <c r="AY2706" s="35"/>
      <c r="AZ2706" s="35"/>
      <c r="BA2706" s="35"/>
      <c r="BB2706" s="35"/>
      <c r="BC2706" s="35"/>
      <c r="BD2706" s="35"/>
      <c r="BE2706" s="35"/>
      <c r="BF2706" s="35"/>
    </row>
    <row r="2707" spans="51:58" x14ac:dyDescent="0.25">
      <c r="AY2707" s="35"/>
      <c r="AZ2707" s="35"/>
      <c r="BA2707" s="35"/>
      <c r="BB2707" s="35"/>
      <c r="BC2707" s="35"/>
      <c r="BD2707" s="35"/>
      <c r="BE2707" s="35"/>
      <c r="BF2707" s="35"/>
    </row>
    <row r="2708" spans="51:58" x14ac:dyDescent="0.25">
      <c r="AY2708" s="35"/>
      <c r="AZ2708" s="35"/>
      <c r="BA2708" s="35"/>
      <c r="BB2708" s="35"/>
      <c r="BC2708" s="35"/>
      <c r="BD2708" s="35"/>
      <c r="BE2708" s="35"/>
      <c r="BF2708" s="35"/>
    </row>
    <row r="2709" spans="51:58" x14ac:dyDescent="0.25">
      <c r="AY2709" s="35"/>
      <c r="AZ2709" s="35"/>
      <c r="BA2709" s="35"/>
      <c r="BB2709" s="35"/>
      <c r="BC2709" s="35"/>
      <c r="BD2709" s="35"/>
      <c r="BE2709" s="35"/>
      <c r="BF2709" s="35"/>
    </row>
    <row r="2710" spans="51:58" x14ac:dyDescent="0.25">
      <c r="AY2710" s="35"/>
      <c r="AZ2710" s="35"/>
      <c r="BA2710" s="35"/>
      <c r="BB2710" s="35"/>
      <c r="BC2710" s="35"/>
      <c r="BD2710" s="35"/>
      <c r="BE2710" s="35"/>
      <c r="BF2710" s="35"/>
    </row>
    <row r="2711" spans="51:58" x14ac:dyDescent="0.25">
      <c r="AY2711" s="35"/>
      <c r="AZ2711" s="35"/>
      <c r="BA2711" s="35"/>
      <c r="BB2711" s="35"/>
      <c r="BC2711" s="35"/>
      <c r="BD2711" s="35"/>
      <c r="BE2711" s="35"/>
      <c r="BF2711" s="35"/>
    </row>
    <row r="2712" spans="51:58" x14ac:dyDescent="0.25">
      <c r="AY2712" s="35"/>
      <c r="AZ2712" s="35"/>
      <c r="BA2712" s="35"/>
      <c r="BB2712" s="35"/>
      <c r="BC2712" s="35"/>
      <c r="BD2712" s="35"/>
      <c r="BE2712" s="35"/>
      <c r="BF2712" s="35"/>
    </row>
    <row r="2713" spans="51:58" x14ac:dyDescent="0.25">
      <c r="AY2713" s="35"/>
      <c r="AZ2713" s="35"/>
      <c r="BA2713" s="35"/>
      <c r="BB2713" s="35"/>
      <c r="BC2713" s="35"/>
      <c r="BD2713" s="35"/>
      <c r="BE2713" s="35"/>
      <c r="BF2713" s="35"/>
    </row>
    <row r="2714" spans="51:58" x14ac:dyDescent="0.25">
      <c r="AY2714" s="35"/>
      <c r="AZ2714" s="35"/>
      <c r="BA2714" s="35"/>
      <c r="BB2714" s="35"/>
      <c r="BC2714" s="35"/>
      <c r="BD2714" s="35"/>
      <c r="BE2714" s="35"/>
      <c r="BF2714" s="35"/>
    </row>
    <row r="2715" spans="51:58" x14ac:dyDescent="0.25">
      <c r="AY2715" s="35"/>
      <c r="AZ2715" s="35"/>
      <c r="BA2715" s="35"/>
      <c r="BB2715" s="35"/>
      <c r="BC2715" s="35"/>
      <c r="BD2715" s="35"/>
      <c r="BE2715" s="35"/>
      <c r="BF2715" s="35"/>
    </row>
    <row r="2716" spans="51:58" x14ac:dyDescent="0.25">
      <c r="AY2716" s="35"/>
      <c r="AZ2716" s="35"/>
      <c r="BA2716" s="35"/>
      <c r="BB2716" s="35"/>
      <c r="BC2716" s="35"/>
      <c r="BD2716" s="35"/>
      <c r="BE2716" s="35"/>
      <c r="BF2716" s="35"/>
    </row>
    <row r="2717" spans="51:58" x14ac:dyDescent="0.25">
      <c r="AY2717" s="35"/>
      <c r="AZ2717" s="35"/>
      <c r="BA2717" s="35"/>
      <c r="BB2717" s="35"/>
      <c r="BC2717" s="35"/>
      <c r="BD2717" s="35"/>
      <c r="BE2717" s="35"/>
      <c r="BF2717" s="35"/>
    </row>
    <row r="2718" spans="51:58" x14ac:dyDescent="0.25">
      <c r="AY2718" s="35"/>
      <c r="AZ2718" s="35"/>
      <c r="BA2718" s="35"/>
      <c r="BB2718" s="35"/>
      <c r="BC2718" s="35"/>
      <c r="BD2718" s="35"/>
      <c r="BE2718" s="35"/>
      <c r="BF2718" s="35"/>
    </row>
    <row r="2719" spans="51:58" x14ac:dyDescent="0.25">
      <c r="AY2719" s="35"/>
      <c r="AZ2719" s="35"/>
      <c r="BA2719" s="35"/>
      <c r="BB2719" s="35"/>
      <c r="BC2719" s="35"/>
      <c r="BD2719" s="35"/>
      <c r="BE2719" s="35"/>
      <c r="BF2719" s="35"/>
    </row>
    <row r="2720" spans="51:58" x14ac:dyDescent="0.25">
      <c r="AY2720" s="35"/>
      <c r="AZ2720" s="35"/>
      <c r="BA2720" s="35"/>
      <c r="BB2720" s="35"/>
      <c r="BC2720" s="35"/>
      <c r="BD2720" s="35"/>
      <c r="BE2720" s="35"/>
      <c r="BF2720" s="35"/>
    </row>
    <row r="2721" spans="51:58" x14ac:dyDescent="0.25">
      <c r="AY2721" s="35"/>
      <c r="AZ2721" s="35"/>
      <c r="BA2721" s="35"/>
      <c r="BB2721" s="35"/>
      <c r="BC2721" s="35"/>
      <c r="BD2721" s="35"/>
      <c r="BE2721" s="35"/>
      <c r="BF2721" s="35"/>
    </row>
    <row r="2722" spans="51:58" x14ac:dyDescent="0.25">
      <c r="AY2722" s="35"/>
      <c r="AZ2722" s="35"/>
      <c r="BA2722" s="35"/>
      <c r="BB2722" s="35"/>
      <c r="BC2722" s="35"/>
      <c r="BD2722" s="35"/>
      <c r="BE2722" s="35"/>
      <c r="BF2722" s="35"/>
    </row>
    <row r="2723" spans="51:58" x14ac:dyDescent="0.25">
      <c r="AY2723" s="35"/>
      <c r="AZ2723" s="35"/>
      <c r="BA2723" s="35"/>
      <c r="BB2723" s="35"/>
      <c r="BC2723" s="35"/>
      <c r="BD2723" s="35"/>
      <c r="BE2723" s="35"/>
      <c r="BF2723" s="35"/>
    </row>
    <row r="2724" spans="51:58" x14ac:dyDescent="0.25">
      <c r="AY2724" s="35"/>
      <c r="AZ2724" s="35"/>
      <c r="BA2724" s="35"/>
      <c r="BB2724" s="35"/>
      <c r="BC2724" s="35"/>
      <c r="BD2724" s="35"/>
      <c r="BE2724" s="35"/>
      <c r="BF2724" s="35"/>
    </row>
    <row r="2725" spans="51:58" x14ac:dyDescent="0.25">
      <c r="AY2725" s="35"/>
      <c r="AZ2725" s="35"/>
      <c r="BA2725" s="35"/>
      <c r="BB2725" s="35"/>
      <c r="BC2725" s="35"/>
      <c r="BD2725" s="35"/>
      <c r="BE2725" s="35"/>
      <c r="BF2725" s="35"/>
    </row>
    <row r="2726" spans="51:58" x14ac:dyDescent="0.25">
      <c r="AY2726" s="35"/>
      <c r="AZ2726" s="35"/>
      <c r="BA2726" s="35"/>
      <c r="BB2726" s="35"/>
      <c r="BC2726" s="35"/>
      <c r="BD2726" s="35"/>
      <c r="BE2726" s="35"/>
      <c r="BF2726" s="35"/>
    </row>
    <row r="2727" spans="51:58" x14ac:dyDescent="0.25">
      <c r="AY2727" s="35"/>
      <c r="AZ2727" s="35"/>
      <c r="BA2727" s="35"/>
      <c r="BB2727" s="35"/>
      <c r="BC2727" s="35"/>
      <c r="BD2727" s="35"/>
      <c r="BE2727" s="35"/>
      <c r="BF2727" s="35"/>
    </row>
    <row r="2728" spans="51:58" x14ac:dyDescent="0.25">
      <c r="AY2728" s="35"/>
      <c r="AZ2728" s="35"/>
      <c r="BA2728" s="35"/>
      <c r="BB2728" s="35"/>
      <c r="BC2728" s="35"/>
      <c r="BD2728" s="35"/>
      <c r="BE2728" s="35"/>
      <c r="BF2728" s="35"/>
    </row>
    <row r="2729" spans="51:58" x14ac:dyDescent="0.25">
      <c r="AY2729" s="35"/>
      <c r="AZ2729" s="35"/>
      <c r="BA2729" s="35"/>
      <c r="BB2729" s="35"/>
      <c r="BC2729" s="35"/>
      <c r="BD2729" s="35"/>
      <c r="BE2729" s="35"/>
      <c r="BF2729" s="35"/>
    </row>
    <row r="2730" spans="51:58" x14ac:dyDescent="0.25">
      <c r="AY2730" s="35"/>
      <c r="AZ2730" s="35"/>
      <c r="BA2730" s="35"/>
      <c r="BB2730" s="35"/>
      <c r="BC2730" s="35"/>
      <c r="BD2730" s="35"/>
      <c r="BE2730" s="35"/>
      <c r="BF2730" s="35"/>
    </row>
    <row r="2731" spans="51:58" x14ac:dyDescent="0.25">
      <c r="AY2731" s="35"/>
      <c r="AZ2731" s="35"/>
      <c r="BA2731" s="35"/>
      <c r="BB2731" s="35"/>
      <c r="BC2731" s="35"/>
      <c r="BD2731" s="35"/>
      <c r="BE2731" s="35"/>
      <c r="BF2731" s="35"/>
    </row>
    <row r="2732" spans="51:58" x14ac:dyDescent="0.25">
      <c r="AY2732" s="35"/>
      <c r="AZ2732" s="35"/>
      <c r="BA2732" s="35"/>
      <c r="BB2732" s="35"/>
      <c r="BC2732" s="35"/>
      <c r="BD2732" s="35"/>
      <c r="BE2732" s="35"/>
      <c r="BF2732" s="35"/>
    </row>
    <row r="2733" spans="51:58" x14ac:dyDescent="0.25">
      <c r="AY2733" s="35"/>
      <c r="AZ2733" s="35"/>
      <c r="BA2733" s="35"/>
      <c r="BB2733" s="35"/>
      <c r="BC2733" s="35"/>
      <c r="BD2733" s="35"/>
      <c r="BE2733" s="35"/>
      <c r="BF2733" s="35"/>
    </row>
    <row r="2734" spans="51:58" x14ac:dyDescent="0.25">
      <c r="AY2734" s="35"/>
      <c r="AZ2734" s="35"/>
      <c r="BA2734" s="35"/>
      <c r="BB2734" s="35"/>
      <c r="BC2734" s="35"/>
      <c r="BD2734" s="35"/>
      <c r="BE2734" s="35"/>
      <c r="BF2734" s="35"/>
    </row>
    <row r="2735" spans="51:58" x14ac:dyDescent="0.25">
      <c r="AY2735" s="35"/>
      <c r="AZ2735" s="35"/>
      <c r="BA2735" s="35"/>
      <c r="BB2735" s="35"/>
      <c r="BC2735" s="35"/>
      <c r="BD2735" s="35"/>
      <c r="BE2735" s="35"/>
      <c r="BF2735" s="35"/>
    </row>
    <row r="2736" spans="51:58" x14ac:dyDescent="0.25">
      <c r="AY2736" s="35"/>
      <c r="AZ2736" s="35"/>
      <c r="BA2736" s="35"/>
      <c r="BB2736" s="35"/>
      <c r="BC2736" s="35"/>
      <c r="BD2736" s="35"/>
      <c r="BE2736" s="35"/>
      <c r="BF2736" s="35"/>
    </row>
    <row r="2737" spans="51:58" x14ac:dyDescent="0.25">
      <c r="AY2737" s="35"/>
      <c r="AZ2737" s="35"/>
      <c r="BA2737" s="35"/>
      <c r="BB2737" s="35"/>
      <c r="BC2737" s="35"/>
      <c r="BD2737" s="35"/>
      <c r="BE2737" s="35"/>
      <c r="BF2737" s="35"/>
    </row>
    <row r="2738" spans="51:58" x14ac:dyDescent="0.25">
      <c r="AY2738" s="35"/>
      <c r="AZ2738" s="35"/>
      <c r="BA2738" s="35"/>
      <c r="BB2738" s="35"/>
      <c r="BC2738" s="35"/>
      <c r="BD2738" s="35"/>
      <c r="BE2738" s="35"/>
      <c r="BF2738" s="35"/>
    </row>
    <row r="2739" spans="51:58" x14ac:dyDescent="0.25">
      <c r="AY2739" s="35"/>
      <c r="AZ2739" s="35"/>
      <c r="BA2739" s="35"/>
      <c r="BB2739" s="35"/>
      <c r="BC2739" s="35"/>
      <c r="BD2739" s="35"/>
      <c r="BE2739" s="35"/>
      <c r="BF2739" s="35"/>
    </row>
    <row r="2740" spans="51:58" x14ac:dyDescent="0.25">
      <c r="AY2740" s="35"/>
      <c r="AZ2740" s="35"/>
      <c r="BA2740" s="35"/>
      <c r="BB2740" s="35"/>
      <c r="BC2740" s="35"/>
      <c r="BD2740" s="35"/>
      <c r="BE2740" s="35"/>
      <c r="BF2740" s="35"/>
    </row>
    <row r="2741" spans="51:58" x14ac:dyDescent="0.25">
      <c r="AY2741" s="35"/>
      <c r="AZ2741" s="35"/>
      <c r="BA2741" s="35"/>
      <c r="BB2741" s="35"/>
      <c r="BC2741" s="35"/>
      <c r="BD2741" s="35"/>
      <c r="BE2741" s="35"/>
      <c r="BF2741" s="35"/>
    </row>
    <row r="2742" spans="51:58" x14ac:dyDescent="0.25">
      <c r="AY2742" s="35"/>
      <c r="AZ2742" s="35"/>
      <c r="BA2742" s="35"/>
      <c r="BB2742" s="35"/>
      <c r="BC2742" s="35"/>
      <c r="BD2742" s="35"/>
      <c r="BE2742" s="35"/>
      <c r="BF2742" s="35"/>
    </row>
    <row r="2743" spans="51:58" x14ac:dyDescent="0.25">
      <c r="AY2743" s="35"/>
      <c r="AZ2743" s="35"/>
      <c r="BA2743" s="35"/>
      <c r="BB2743" s="35"/>
      <c r="BC2743" s="35"/>
      <c r="BD2743" s="35"/>
      <c r="BE2743" s="35"/>
      <c r="BF2743" s="35"/>
    </row>
    <row r="2744" spans="51:58" x14ac:dyDescent="0.25">
      <c r="AY2744" s="35"/>
      <c r="AZ2744" s="35"/>
      <c r="BA2744" s="35"/>
      <c r="BB2744" s="35"/>
      <c r="BC2744" s="35"/>
      <c r="BD2744" s="35"/>
      <c r="BE2744" s="35"/>
      <c r="BF2744" s="35"/>
    </row>
    <row r="2745" spans="51:58" x14ac:dyDescent="0.25">
      <c r="AY2745" s="35"/>
      <c r="AZ2745" s="35"/>
      <c r="BA2745" s="35"/>
      <c r="BB2745" s="35"/>
      <c r="BC2745" s="35"/>
      <c r="BD2745" s="35"/>
      <c r="BE2745" s="35"/>
      <c r="BF2745" s="35"/>
    </row>
    <row r="2746" spans="51:58" x14ac:dyDescent="0.25">
      <c r="AY2746" s="35"/>
      <c r="AZ2746" s="35"/>
      <c r="BA2746" s="35"/>
      <c r="BB2746" s="35"/>
      <c r="BC2746" s="35"/>
      <c r="BD2746" s="35"/>
      <c r="BE2746" s="35"/>
      <c r="BF2746" s="35"/>
    </row>
    <row r="2747" spans="51:58" x14ac:dyDescent="0.25">
      <c r="AY2747" s="35"/>
      <c r="AZ2747" s="35"/>
      <c r="BA2747" s="35"/>
      <c r="BB2747" s="35"/>
      <c r="BC2747" s="35"/>
      <c r="BD2747" s="35"/>
      <c r="BE2747" s="35"/>
      <c r="BF2747" s="35"/>
    </row>
    <row r="2748" spans="51:58" x14ac:dyDescent="0.25">
      <c r="AY2748" s="35"/>
      <c r="AZ2748" s="35"/>
      <c r="BA2748" s="35"/>
      <c r="BB2748" s="35"/>
      <c r="BC2748" s="35"/>
      <c r="BD2748" s="35"/>
      <c r="BE2748" s="35"/>
      <c r="BF2748" s="35"/>
    </row>
    <row r="2749" spans="51:58" x14ac:dyDescent="0.25">
      <c r="AY2749" s="35"/>
      <c r="AZ2749" s="35"/>
      <c r="BA2749" s="35"/>
      <c r="BB2749" s="35"/>
      <c r="BC2749" s="35"/>
      <c r="BD2749" s="35"/>
      <c r="BE2749" s="35"/>
      <c r="BF2749" s="35"/>
    </row>
    <row r="2750" spans="51:58" x14ac:dyDescent="0.25">
      <c r="AY2750" s="35"/>
      <c r="AZ2750" s="35"/>
      <c r="BA2750" s="35"/>
      <c r="BB2750" s="35"/>
      <c r="BC2750" s="35"/>
      <c r="BD2750" s="35"/>
      <c r="BE2750" s="35"/>
      <c r="BF2750" s="35"/>
    </row>
    <row r="2751" spans="51:58" x14ac:dyDescent="0.25">
      <c r="AY2751" s="35"/>
      <c r="AZ2751" s="35"/>
      <c r="BA2751" s="35"/>
      <c r="BB2751" s="35"/>
      <c r="BC2751" s="35"/>
      <c r="BD2751" s="35"/>
      <c r="BE2751" s="35"/>
      <c r="BF2751" s="35"/>
    </row>
    <row r="2752" spans="51:58" x14ac:dyDescent="0.25">
      <c r="AY2752" s="35"/>
      <c r="AZ2752" s="35"/>
      <c r="BA2752" s="35"/>
      <c r="BB2752" s="35"/>
      <c r="BC2752" s="35"/>
      <c r="BD2752" s="35"/>
      <c r="BE2752" s="35"/>
      <c r="BF2752" s="35"/>
    </row>
    <row r="2753" spans="51:58" x14ac:dyDescent="0.25">
      <c r="AY2753" s="35"/>
      <c r="AZ2753" s="35"/>
      <c r="BA2753" s="35"/>
      <c r="BB2753" s="35"/>
      <c r="BC2753" s="35"/>
      <c r="BD2753" s="35"/>
      <c r="BE2753" s="35"/>
      <c r="BF2753" s="35"/>
    </row>
    <row r="2754" spans="51:58" x14ac:dyDescent="0.25">
      <c r="AY2754" s="35"/>
      <c r="AZ2754" s="35"/>
      <c r="BA2754" s="35"/>
      <c r="BB2754" s="35"/>
      <c r="BC2754" s="35"/>
      <c r="BD2754" s="35"/>
      <c r="BE2754" s="35"/>
      <c r="BF2754" s="35"/>
    </row>
    <row r="2755" spans="51:58" x14ac:dyDescent="0.25">
      <c r="AY2755" s="35"/>
      <c r="AZ2755" s="35"/>
      <c r="BA2755" s="35"/>
      <c r="BB2755" s="35"/>
      <c r="BC2755" s="35"/>
      <c r="BD2755" s="35"/>
      <c r="BE2755" s="35"/>
      <c r="BF2755" s="35"/>
    </row>
    <row r="2756" spans="51:58" x14ac:dyDescent="0.25">
      <c r="AY2756" s="35"/>
      <c r="AZ2756" s="35"/>
      <c r="BA2756" s="35"/>
      <c r="BB2756" s="35"/>
      <c r="BC2756" s="35"/>
      <c r="BD2756" s="35"/>
      <c r="BE2756" s="35"/>
      <c r="BF2756" s="35"/>
    </row>
    <row r="2757" spans="51:58" x14ac:dyDescent="0.25">
      <c r="AY2757" s="35"/>
      <c r="AZ2757" s="35"/>
      <c r="BA2757" s="35"/>
      <c r="BB2757" s="35"/>
      <c r="BC2757" s="35"/>
      <c r="BD2757" s="35"/>
      <c r="BE2757" s="35"/>
      <c r="BF2757" s="35"/>
    </row>
    <row r="2758" spans="51:58" x14ac:dyDescent="0.25">
      <c r="AY2758" s="35"/>
      <c r="AZ2758" s="35"/>
      <c r="BA2758" s="35"/>
      <c r="BB2758" s="35"/>
      <c r="BC2758" s="35"/>
      <c r="BD2758" s="35"/>
      <c r="BE2758" s="35"/>
      <c r="BF2758" s="35"/>
    </row>
    <row r="2759" spans="51:58" x14ac:dyDescent="0.25">
      <c r="AY2759" s="35"/>
      <c r="AZ2759" s="35"/>
      <c r="BA2759" s="35"/>
      <c r="BB2759" s="35"/>
      <c r="BC2759" s="35"/>
      <c r="BD2759" s="35"/>
      <c r="BE2759" s="35"/>
      <c r="BF2759" s="35"/>
    </row>
    <row r="2760" spans="51:58" x14ac:dyDescent="0.25">
      <c r="AY2760" s="35"/>
      <c r="AZ2760" s="35"/>
      <c r="BA2760" s="35"/>
      <c r="BB2760" s="35"/>
      <c r="BC2760" s="35"/>
      <c r="BD2760" s="35"/>
      <c r="BE2760" s="35"/>
      <c r="BF2760" s="35"/>
    </row>
    <row r="2761" spans="51:58" x14ac:dyDescent="0.25">
      <c r="AY2761" s="35"/>
      <c r="AZ2761" s="35"/>
      <c r="BA2761" s="35"/>
      <c r="BB2761" s="35"/>
      <c r="BC2761" s="35"/>
      <c r="BD2761" s="35"/>
      <c r="BE2761" s="35"/>
      <c r="BF2761" s="35"/>
    </row>
    <row r="2762" spans="51:58" x14ac:dyDescent="0.25">
      <c r="AY2762" s="35"/>
      <c r="AZ2762" s="35"/>
      <c r="BA2762" s="35"/>
      <c r="BB2762" s="35"/>
      <c r="BC2762" s="35"/>
      <c r="BD2762" s="35"/>
      <c r="BE2762" s="35"/>
      <c r="BF2762" s="35"/>
    </row>
    <row r="2763" spans="51:58" x14ac:dyDescent="0.25">
      <c r="AY2763" s="35"/>
      <c r="AZ2763" s="35"/>
      <c r="BA2763" s="35"/>
      <c r="BB2763" s="35"/>
      <c r="BC2763" s="35"/>
      <c r="BD2763" s="35"/>
      <c r="BE2763" s="35"/>
      <c r="BF2763" s="35"/>
    </row>
    <row r="2764" spans="51:58" x14ac:dyDescent="0.25">
      <c r="AY2764" s="35"/>
      <c r="AZ2764" s="35"/>
      <c r="BA2764" s="35"/>
      <c r="BB2764" s="35"/>
      <c r="BC2764" s="35"/>
      <c r="BD2764" s="35"/>
      <c r="BE2764" s="35"/>
      <c r="BF2764" s="35"/>
    </row>
    <row r="2765" spans="51:58" x14ac:dyDescent="0.25">
      <c r="AY2765" s="35"/>
      <c r="AZ2765" s="35"/>
      <c r="BA2765" s="35"/>
      <c r="BB2765" s="35"/>
      <c r="BC2765" s="35"/>
      <c r="BD2765" s="35"/>
      <c r="BE2765" s="35"/>
      <c r="BF2765" s="35"/>
    </row>
    <row r="2766" spans="51:58" x14ac:dyDescent="0.25">
      <c r="AY2766" s="35"/>
      <c r="AZ2766" s="35"/>
      <c r="BA2766" s="35"/>
      <c r="BB2766" s="35"/>
      <c r="BC2766" s="35"/>
      <c r="BD2766" s="35"/>
      <c r="BE2766" s="35"/>
      <c r="BF2766" s="35"/>
    </row>
    <row r="2767" spans="51:58" x14ac:dyDescent="0.25">
      <c r="AY2767" s="35"/>
      <c r="AZ2767" s="35"/>
      <c r="BA2767" s="35"/>
      <c r="BB2767" s="35"/>
      <c r="BC2767" s="35"/>
      <c r="BD2767" s="35"/>
      <c r="BE2767" s="35"/>
      <c r="BF2767" s="35"/>
    </row>
    <row r="2768" spans="51:58" x14ac:dyDescent="0.25">
      <c r="AY2768" s="35"/>
      <c r="AZ2768" s="35"/>
      <c r="BA2768" s="35"/>
      <c r="BB2768" s="35"/>
      <c r="BC2768" s="35"/>
      <c r="BD2768" s="35"/>
      <c r="BE2768" s="35"/>
      <c r="BF2768" s="35"/>
    </row>
    <row r="2769" spans="51:58" x14ac:dyDescent="0.25">
      <c r="AY2769" s="35"/>
      <c r="AZ2769" s="35"/>
      <c r="BA2769" s="35"/>
      <c r="BB2769" s="35"/>
      <c r="BC2769" s="35"/>
      <c r="BD2769" s="35"/>
      <c r="BE2769" s="35"/>
      <c r="BF2769" s="35"/>
    </row>
    <row r="2770" spans="51:58" x14ac:dyDescent="0.25">
      <c r="AY2770" s="35"/>
      <c r="AZ2770" s="35"/>
      <c r="BA2770" s="35"/>
      <c r="BB2770" s="35"/>
      <c r="BC2770" s="35"/>
      <c r="BD2770" s="35"/>
      <c r="BE2770" s="35"/>
      <c r="BF2770" s="35"/>
    </row>
    <row r="2771" spans="51:58" x14ac:dyDescent="0.25">
      <c r="AY2771" s="35"/>
      <c r="AZ2771" s="35"/>
      <c r="BA2771" s="35"/>
      <c r="BB2771" s="35"/>
      <c r="BC2771" s="35"/>
      <c r="BD2771" s="35"/>
      <c r="BE2771" s="35"/>
      <c r="BF2771" s="35"/>
    </row>
    <row r="2772" spans="51:58" x14ac:dyDescent="0.25">
      <c r="AY2772" s="35"/>
      <c r="AZ2772" s="35"/>
      <c r="BA2772" s="35"/>
      <c r="BB2772" s="35"/>
      <c r="BC2772" s="35"/>
      <c r="BD2772" s="35"/>
      <c r="BE2772" s="35"/>
      <c r="BF2772" s="35"/>
    </row>
    <row r="2773" spans="51:58" x14ac:dyDescent="0.25">
      <c r="AY2773" s="35"/>
      <c r="AZ2773" s="35"/>
      <c r="BA2773" s="35"/>
      <c r="BB2773" s="35"/>
      <c r="BC2773" s="35"/>
      <c r="BD2773" s="35"/>
      <c r="BE2773" s="35"/>
      <c r="BF2773" s="35"/>
    </row>
    <row r="2774" spans="51:58" x14ac:dyDescent="0.25">
      <c r="AY2774" s="35"/>
      <c r="AZ2774" s="35"/>
      <c r="BA2774" s="35"/>
      <c r="BB2774" s="35"/>
      <c r="BC2774" s="35"/>
      <c r="BD2774" s="35"/>
      <c r="BE2774" s="35"/>
      <c r="BF2774" s="35"/>
    </row>
    <row r="2775" spans="51:58" x14ac:dyDescent="0.25">
      <c r="AY2775" s="35"/>
      <c r="AZ2775" s="35"/>
      <c r="BA2775" s="35"/>
      <c r="BB2775" s="35"/>
      <c r="BC2775" s="35"/>
      <c r="BD2775" s="35"/>
      <c r="BE2775" s="35"/>
      <c r="BF2775" s="35"/>
    </row>
    <row r="2776" spans="51:58" x14ac:dyDescent="0.25">
      <c r="AY2776" s="35"/>
      <c r="AZ2776" s="35"/>
      <c r="BA2776" s="35"/>
      <c r="BB2776" s="35"/>
      <c r="BC2776" s="35"/>
      <c r="BD2776" s="35"/>
      <c r="BE2776" s="35"/>
      <c r="BF2776" s="35"/>
    </row>
    <row r="2777" spans="51:58" x14ac:dyDescent="0.25">
      <c r="AY2777" s="35"/>
      <c r="AZ2777" s="35"/>
      <c r="BA2777" s="35"/>
      <c r="BB2777" s="35"/>
      <c r="BC2777" s="35"/>
      <c r="BD2777" s="35"/>
      <c r="BE2777" s="35"/>
      <c r="BF2777" s="35"/>
    </row>
    <row r="2778" spans="51:58" x14ac:dyDescent="0.25">
      <c r="AY2778" s="35"/>
      <c r="AZ2778" s="35"/>
      <c r="BA2778" s="35"/>
      <c r="BB2778" s="35"/>
      <c r="BC2778" s="35"/>
      <c r="BD2778" s="35"/>
      <c r="BE2778" s="35"/>
      <c r="BF2778" s="35"/>
    </row>
    <row r="2779" spans="51:58" x14ac:dyDescent="0.25">
      <c r="AY2779" s="35"/>
      <c r="AZ2779" s="35"/>
      <c r="BA2779" s="35"/>
      <c r="BB2779" s="35"/>
      <c r="BC2779" s="35"/>
      <c r="BD2779" s="35"/>
      <c r="BE2779" s="35"/>
      <c r="BF2779" s="35"/>
    </row>
    <row r="2780" spans="51:58" x14ac:dyDescent="0.25">
      <c r="AY2780" s="35"/>
      <c r="AZ2780" s="35"/>
      <c r="BA2780" s="35"/>
      <c r="BB2780" s="35"/>
      <c r="BC2780" s="35"/>
      <c r="BD2780" s="35"/>
      <c r="BE2780" s="35"/>
      <c r="BF2780" s="35"/>
    </row>
    <row r="2781" spans="51:58" x14ac:dyDescent="0.25">
      <c r="AY2781" s="35"/>
      <c r="AZ2781" s="35"/>
      <c r="BA2781" s="35"/>
      <c r="BB2781" s="35"/>
      <c r="BC2781" s="35"/>
      <c r="BD2781" s="35"/>
      <c r="BE2781" s="35"/>
      <c r="BF2781" s="35"/>
    </row>
    <row r="2782" spans="51:58" x14ac:dyDescent="0.25">
      <c r="AY2782" s="35"/>
      <c r="AZ2782" s="35"/>
      <c r="BA2782" s="35"/>
      <c r="BB2782" s="35"/>
      <c r="BC2782" s="35"/>
      <c r="BD2782" s="35"/>
      <c r="BE2782" s="35"/>
      <c r="BF2782" s="35"/>
    </row>
    <row r="2783" spans="51:58" x14ac:dyDescent="0.25">
      <c r="AY2783" s="35"/>
      <c r="AZ2783" s="35"/>
      <c r="BA2783" s="35"/>
      <c r="BB2783" s="35"/>
      <c r="BC2783" s="35"/>
      <c r="BD2783" s="35"/>
      <c r="BE2783" s="35"/>
      <c r="BF2783" s="35"/>
    </row>
    <row r="2784" spans="51:58" x14ac:dyDescent="0.25">
      <c r="AY2784" s="35"/>
      <c r="AZ2784" s="35"/>
      <c r="BA2784" s="35"/>
      <c r="BB2784" s="35"/>
      <c r="BC2784" s="35"/>
      <c r="BD2784" s="35"/>
      <c r="BE2784" s="35"/>
      <c r="BF2784" s="35"/>
    </row>
    <row r="2785" spans="51:58" x14ac:dyDescent="0.25">
      <c r="AY2785" s="35"/>
      <c r="AZ2785" s="35"/>
      <c r="BA2785" s="35"/>
      <c r="BB2785" s="35"/>
      <c r="BC2785" s="35"/>
      <c r="BD2785" s="35"/>
      <c r="BE2785" s="35"/>
      <c r="BF2785" s="35"/>
    </row>
    <row r="2786" spans="51:58" x14ac:dyDescent="0.25">
      <c r="AY2786" s="35"/>
      <c r="AZ2786" s="35"/>
      <c r="BA2786" s="35"/>
      <c r="BB2786" s="35"/>
      <c r="BC2786" s="35"/>
      <c r="BD2786" s="35"/>
      <c r="BE2786" s="35"/>
      <c r="BF2786" s="35"/>
    </row>
    <row r="2787" spans="51:58" x14ac:dyDescent="0.25">
      <c r="AY2787" s="35"/>
      <c r="AZ2787" s="35"/>
      <c r="BA2787" s="35"/>
      <c r="BB2787" s="35"/>
      <c r="BC2787" s="35"/>
      <c r="BD2787" s="35"/>
      <c r="BE2787" s="35"/>
      <c r="BF2787" s="35"/>
    </row>
    <row r="2788" spans="51:58" x14ac:dyDescent="0.25">
      <c r="AY2788" s="35"/>
      <c r="AZ2788" s="35"/>
      <c r="BA2788" s="35"/>
      <c r="BB2788" s="35"/>
      <c r="BC2788" s="35"/>
      <c r="BD2788" s="35"/>
      <c r="BE2788" s="35"/>
      <c r="BF2788" s="35"/>
    </row>
    <row r="2789" spans="51:58" x14ac:dyDescent="0.25">
      <c r="AY2789" s="35"/>
      <c r="AZ2789" s="35"/>
      <c r="BA2789" s="35"/>
      <c r="BB2789" s="35"/>
      <c r="BC2789" s="35"/>
      <c r="BD2789" s="35"/>
      <c r="BE2789" s="35"/>
      <c r="BF2789" s="35"/>
    </row>
    <row r="2790" spans="51:58" x14ac:dyDescent="0.25">
      <c r="AY2790" s="35"/>
      <c r="AZ2790" s="35"/>
      <c r="BA2790" s="35"/>
      <c r="BB2790" s="35"/>
      <c r="BC2790" s="35"/>
      <c r="BD2790" s="35"/>
      <c r="BE2790" s="35"/>
      <c r="BF2790" s="35"/>
    </row>
    <row r="2791" spans="51:58" x14ac:dyDescent="0.25">
      <c r="AY2791" s="35"/>
      <c r="AZ2791" s="35"/>
      <c r="BA2791" s="35"/>
      <c r="BB2791" s="35"/>
      <c r="BC2791" s="35"/>
      <c r="BD2791" s="35"/>
      <c r="BE2791" s="35"/>
      <c r="BF2791" s="35"/>
    </row>
    <row r="2792" spans="51:58" x14ac:dyDescent="0.25">
      <c r="AY2792" s="35"/>
      <c r="AZ2792" s="35"/>
      <c r="BA2792" s="35"/>
      <c r="BB2792" s="35"/>
      <c r="BC2792" s="35"/>
      <c r="BD2792" s="35"/>
      <c r="BE2792" s="35"/>
      <c r="BF2792" s="35"/>
    </row>
    <row r="2793" spans="51:58" x14ac:dyDescent="0.25">
      <c r="AY2793" s="35"/>
      <c r="AZ2793" s="35"/>
      <c r="BA2793" s="35"/>
      <c r="BB2793" s="35"/>
      <c r="BC2793" s="35"/>
      <c r="BD2793" s="35"/>
      <c r="BE2793" s="35"/>
      <c r="BF2793" s="35"/>
    </row>
    <row r="2794" spans="51:58" x14ac:dyDescent="0.25">
      <c r="AY2794" s="35"/>
      <c r="AZ2794" s="35"/>
      <c r="BA2794" s="35"/>
      <c r="BB2794" s="35"/>
      <c r="BC2794" s="35"/>
      <c r="BD2794" s="35"/>
      <c r="BE2794" s="35"/>
      <c r="BF2794" s="35"/>
    </row>
    <row r="2795" spans="51:58" x14ac:dyDescent="0.25">
      <c r="AY2795" s="35"/>
      <c r="AZ2795" s="35"/>
      <c r="BA2795" s="35"/>
      <c r="BB2795" s="35"/>
      <c r="BC2795" s="35"/>
      <c r="BD2795" s="35"/>
      <c r="BE2795" s="35"/>
      <c r="BF2795" s="35"/>
    </row>
    <row r="2796" spans="51:58" x14ac:dyDescent="0.25">
      <c r="AY2796" s="35"/>
      <c r="AZ2796" s="35"/>
      <c r="BA2796" s="35"/>
      <c r="BB2796" s="35"/>
      <c r="BC2796" s="35"/>
      <c r="BD2796" s="35"/>
      <c r="BE2796" s="35"/>
      <c r="BF2796" s="35"/>
    </row>
    <row r="2797" spans="51:58" x14ac:dyDescent="0.25">
      <c r="AY2797" s="35"/>
      <c r="AZ2797" s="35"/>
      <c r="BA2797" s="35"/>
      <c r="BB2797" s="35"/>
      <c r="BC2797" s="35"/>
      <c r="BD2797" s="35"/>
      <c r="BE2797" s="35"/>
      <c r="BF2797" s="35"/>
    </row>
    <row r="2798" spans="51:58" x14ac:dyDescent="0.25">
      <c r="AY2798" s="35"/>
      <c r="AZ2798" s="35"/>
      <c r="BA2798" s="35"/>
      <c r="BB2798" s="35"/>
      <c r="BC2798" s="35"/>
      <c r="BD2798" s="35"/>
      <c r="BE2798" s="35"/>
      <c r="BF2798" s="35"/>
    </row>
    <row r="2799" spans="51:58" x14ac:dyDescent="0.25">
      <c r="AY2799" s="35"/>
      <c r="AZ2799" s="35"/>
      <c r="BA2799" s="35"/>
      <c r="BB2799" s="35"/>
      <c r="BC2799" s="35"/>
      <c r="BD2799" s="35"/>
      <c r="BE2799" s="35"/>
      <c r="BF2799" s="35"/>
    </row>
    <row r="2800" spans="51:58" x14ac:dyDescent="0.25">
      <c r="AY2800" s="35"/>
      <c r="AZ2800" s="35"/>
      <c r="BA2800" s="35"/>
      <c r="BB2800" s="35"/>
      <c r="BC2800" s="35"/>
      <c r="BD2800" s="35"/>
      <c r="BE2800" s="35"/>
      <c r="BF2800" s="35"/>
    </row>
    <row r="2801" spans="51:58" x14ac:dyDescent="0.25">
      <c r="AY2801" s="35"/>
      <c r="AZ2801" s="35"/>
      <c r="BA2801" s="35"/>
      <c r="BB2801" s="35"/>
      <c r="BC2801" s="35"/>
      <c r="BD2801" s="35"/>
      <c r="BE2801" s="35"/>
      <c r="BF2801" s="35"/>
    </row>
    <row r="2802" spans="51:58" x14ac:dyDescent="0.25">
      <c r="AY2802" s="35"/>
      <c r="AZ2802" s="35"/>
      <c r="BA2802" s="35"/>
      <c r="BB2802" s="35"/>
      <c r="BC2802" s="35"/>
      <c r="BD2802" s="35"/>
      <c r="BE2802" s="35"/>
      <c r="BF2802" s="35"/>
    </row>
    <row r="2803" spans="51:58" x14ac:dyDescent="0.25">
      <c r="AY2803" s="35"/>
      <c r="AZ2803" s="35"/>
      <c r="BA2803" s="35"/>
      <c r="BB2803" s="35"/>
      <c r="BC2803" s="35"/>
      <c r="BD2803" s="35"/>
      <c r="BE2803" s="35"/>
      <c r="BF2803" s="35"/>
    </row>
    <row r="2804" spans="51:58" x14ac:dyDescent="0.25">
      <c r="AY2804" s="35"/>
      <c r="AZ2804" s="35"/>
      <c r="BA2804" s="35"/>
      <c r="BB2804" s="35"/>
      <c r="BC2804" s="35"/>
      <c r="BD2804" s="35"/>
      <c r="BE2804" s="35"/>
      <c r="BF2804" s="35"/>
    </row>
    <row r="2805" spans="51:58" x14ac:dyDescent="0.25">
      <c r="AY2805" s="35"/>
      <c r="AZ2805" s="35"/>
      <c r="BA2805" s="35"/>
      <c r="BB2805" s="35"/>
      <c r="BC2805" s="35"/>
      <c r="BD2805" s="35"/>
      <c r="BE2805" s="35"/>
      <c r="BF2805" s="35"/>
    </row>
    <row r="2806" spans="51:58" x14ac:dyDescent="0.25">
      <c r="AY2806" s="35"/>
      <c r="AZ2806" s="35"/>
      <c r="BA2806" s="35"/>
      <c r="BB2806" s="35"/>
      <c r="BC2806" s="35"/>
      <c r="BD2806" s="35"/>
      <c r="BE2806" s="35"/>
      <c r="BF2806" s="35"/>
    </row>
    <row r="2807" spans="51:58" x14ac:dyDescent="0.25">
      <c r="AY2807" s="35"/>
      <c r="AZ2807" s="35"/>
      <c r="BA2807" s="35"/>
      <c r="BB2807" s="35"/>
      <c r="BC2807" s="35"/>
      <c r="BD2807" s="35"/>
      <c r="BE2807" s="35"/>
      <c r="BF2807" s="35"/>
    </row>
    <row r="2808" spans="51:58" x14ac:dyDescent="0.25">
      <c r="AY2808" s="35"/>
      <c r="AZ2808" s="35"/>
      <c r="BA2808" s="35"/>
      <c r="BB2808" s="35"/>
      <c r="BC2808" s="35"/>
      <c r="BD2808" s="35"/>
      <c r="BE2808" s="35"/>
      <c r="BF2808" s="35"/>
    </row>
    <row r="2809" spans="51:58" x14ac:dyDescent="0.25">
      <c r="AY2809" s="35"/>
      <c r="AZ2809" s="35"/>
      <c r="BA2809" s="35"/>
      <c r="BB2809" s="35"/>
      <c r="BC2809" s="35"/>
      <c r="BD2809" s="35"/>
      <c r="BE2809" s="35"/>
      <c r="BF2809" s="35"/>
    </row>
    <row r="2810" spans="51:58" x14ac:dyDescent="0.25">
      <c r="AY2810" s="35"/>
      <c r="AZ2810" s="35"/>
      <c r="BA2810" s="35"/>
      <c r="BB2810" s="35"/>
      <c r="BC2810" s="35"/>
      <c r="BD2810" s="35"/>
      <c r="BE2810" s="35"/>
      <c r="BF2810" s="35"/>
    </row>
    <row r="2811" spans="51:58" x14ac:dyDescent="0.25">
      <c r="AY2811" s="35"/>
      <c r="AZ2811" s="35"/>
      <c r="BA2811" s="35"/>
      <c r="BB2811" s="35"/>
      <c r="BC2811" s="35"/>
      <c r="BD2811" s="35"/>
      <c r="BE2811" s="35"/>
      <c r="BF2811" s="35"/>
    </row>
    <row r="2812" spans="51:58" x14ac:dyDescent="0.25">
      <c r="AY2812" s="35"/>
      <c r="AZ2812" s="35"/>
      <c r="BA2812" s="35"/>
      <c r="BB2812" s="35"/>
      <c r="BC2812" s="35"/>
      <c r="BD2812" s="35"/>
      <c r="BE2812" s="35"/>
      <c r="BF2812" s="35"/>
    </row>
    <row r="2813" spans="51:58" x14ac:dyDescent="0.25">
      <c r="AY2813" s="35"/>
      <c r="AZ2813" s="35"/>
      <c r="BA2813" s="35"/>
      <c r="BB2813" s="35"/>
      <c r="BC2813" s="35"/>
      <c r="BD2813" s="35"/>
      <c r="BE2813" s="35"/>
      <c r="BF2813" s="35"/>
    </row>
    <row r="2814" spans="51:58" x14ac:dyDescent="0.25">
      <c r="AY2814" s="35"/>
      <c r="AZ2814" s="35"/>
      <c r="BA2814" s="35"/>
      <c r="BB2814" s="35"/>
      <c r="BC2814" s="35"/>
      <c r="BD2814" s="35"/>
      <c r="BE2814" s="35"/>
      <c r="BF2814" s="35"/>
    </row>
    <row r="2815" spans="51:58" x14ac:dyDescent="0.25">
      <c r="AY2815" s="35"/>
      <c r="AZ2815" s="35"/>
      <c r="BA2815" s="35"/>
      <c r="BB2815" s="35"/>
      <c r="BC2815" s="35"/>
      <c r="BD2815" s="35"/>
      <c r="BE2815" s="35"/>
      <c r="BF2815" s="35"/>
    </row>
    <row r="2816" spans="51:58" x14ac:dyDescent="0.25">
      <c r="AY2816" s="35"/>
      <c r="AZ2816" s="35"/>
      <c r="BA2816" s="35"/>
      <c r="BB2816" s="35"/>
      <c r="BC2816" s="35"/>
      <c r="BD2816" s="35"/>
      <c r="BE2816" s="35"/>
      <c r="BF2816" s="35"/>
    </row>
    <row r="2817" spans="51:58" x14ac:dyDescent="0.25">
      <c r="AY2817" s="35"/>
      <c r="AZ2817" s="35"/>
      <c r="BA2817" s="35"/>
      <c r="BB2817" s="35"/>
      <c r="BC2817" s="35"/>
      <c r="BD2817" s="35"/>
      <c r="BE2817" s="35"/>
      <c r="BF2817" s="35"/>
    </row>
    <row r="2818" spans="51:58" x14ac:dyDescent="0.25">
      <c r="AY2818" s="35"/>
      <c r="AZ2818" s="35"/>
      <c r="BA2818" s="35"/>
      <c r="BB2818" s="35"/>
      <c r="BC2818" s="35"/>
      <c r="BD2818" s="35"/>
      <c r="BE2818" s="35"/>
      <c r="BF2818" s="35"/>
    </row>
    <row r="2819" spans="51:58" x14ac:dyDescent="0.25">
      <c r="AY2819" s="35"/>
      <c r="AZ2819" s="35"/>
      <c r="BA2819" s="35"/>
      <c r="BB2819" s="35"/>
      <c r="BC2819" s="35"/>
      <c r="BD2819" s="35"/>
      <c r="BE2819" s="35"/>
      <c r="BF2819" s="35"/>
    </row>
    <row r="2820" spans="51:58" x14ac:dyDescent="0.25">
      <c r="AY2820" s="35"/>
      <c r="AZ2820" s="35"/>
      <c r="BA2820" s="35"/>
      <c r="BB2820" s="35"/>
      <c r="BC2820" s="35"/>
      <c r="BD2820" s="35"/>
      <c r="BE2820" s="35"/>
      <c r="BF2820" s="35"/>
    </row>
    <row r="2821" spans="51:58" x14ac:dyDescent="0.25">
      <c r="AY2821" s="35"/>
      <c r="AZ2821" s="35"/>
      <c r="BA2821" s="35"/>
      <c r="BB2821" s="35"/>
      <c r="BC2821" s="35"/>
      <c r="BD2821" s="35"/>
      <c r="BE2821" s="35"/>
      <c r="BF2821" s="35"/>
    </row>
    <row r="2822" spans="51:58" x14ac:dyDescent="0.25">
      <c r="AY2822" s="35"/>
      <c r="AZ2822" s="35"/>
      <c r="BA2822" s="35"/>
      <c r="BB2822" s="35"/>
      <c r="BC2822" s="35"/>
      <c r="BD2822" s="35"/>
      <c r="BE2822" s="35"/>
      <c r="BF2822" s="35"/>
    </row>
    <row r="2823" spans="51:58" x14ac:dyDescent="0.25">
      <c r="AY2823" s="35"/>
      <c r="AZ2823" s="35"/>
      <c r="BA2823" s="35"/>
      <c r="BB2823" s="35"/>
      <c r="BC2823" s="35"/>
      <c r="BD2823" s="35"/>
      <c r="BE2823" s="35"/>
      <c r="BF2823" s="35"/>
    </row>
    <row r="2824" spans="51:58" x14ac:dyDescent="0.25">
      <c r="AY2824" s="35"/>
      <c r="AZ2824" s="35"/>
      <c r="BA2824" s="35"/>
      <c r="BB2824" s="35"/>
      <c r="BC2824" s="35"/>
      <c r="BD2824" s="35"/>
      <c r="BE2824" s="35"/>
      <c r="BF2824" s="35"/>
    </row>
    <row r="2825" spans="51:58" x14ac:dyDescent="0.25">
      <c r="AY2825" s="35"/>
      <c r="AZ2825" s="35"/>
      <c r="BA2825" s="35"/>
      <c r="BB2825" s="35"/>
      <c r="BC2825" s="35"/>
      <c r="BD2825" s="35"/>
      <c r="BE2825" s="35"/>
      <c r="BF2825" s="35"/>
    </row>
    <row r="2826" spans="51:58" x14ac:dyDescent="0.25">
      <c r="AY2826" s="35"/>
      <c r="AZ2826" s="35"/>
      <c r="BA2826" s="35"/>
      <c r="BB2826" s="35"/>
      <c r="BC2826" s="35"/>
      <c r="BD2826" s="35"/>
      <c r="BE2826" s="35"/>
      <c r="BF2826" s="35"/>
    </row>
    <row r="2827" spans="51:58" x14ac:dyDescent="0.25">
      <c r="AY2827" s="35"/>
      <c r="AZ2827" s="35"/>
      <c r="BA2827" s="35"/>
      <c r="BB2827" s="35"/>
      <c r="BC2827" s="35"/>
      <c r="BD2827" s="35"/>
      <c r="BE2827" s="35"/>
      <c r="BF2827" s="35"/>
    </row>
    <row r="2828" spans="51:58" x14ac:dyDescent="0.25">
      <c r="AY2828" s="35"/>
      <c r="AZ2828" s="35"/>
      <c r="BA2828" s="35"/>
      <c r="BB2828" s="35"/>
      <c r="BC2828" s="35"/>
      <c r="BD2828" s="35"/>
      <c r="BE2828" s="35"/>
      <c r="BF2828" s="35"/>
    </row>
    <row r="2829" spans="51:58" x14ac:dyDescent="0.25">
      <c r="AY2829" s="35"/>
      <c r="AZ2829" s="35"/>
      <c r="BA2829" s="35"/>
      <c r="BB2829" s="35"/>
      <c r="BC2829" s="35"/>
      <c r="BD2829" s="35"/>
      <c r="BE2829" s="35"/>
      <c r="BF2829" s="35"/>
    </row>
    <row r="2830" spans="51:58" x14ac:dyDescent="0.25">
      <c r="AY2830" s="35"/>
      <c r="AZ2830" s="35"/>
      <c r="BA2830" s="35"/>
      <c r="BB2830" s="35"/>
      <c r="BC2830" s="35"/>
      <c r="BD2830" s="35"/>
      <c r="BE2830" s="35"/>
      <c r="BF2830" s="35"/>
    </row>
    <row r="2831" spans="51:58" x14ac:dyDescent="0.25">
      <c r="AY2831" s="35"/>
      <c r="AZ2831" s="35"/>
      <c r="BA2831" s="35"/>
      <c r="BB2831" s="35"/>
      <c r="BC2831" s="35"/>
      <c r="BD2831" s="35"/>
      <c r="BE2831" s="35"/>
      <c r="BF2831" s="35"/>
    </row>
    <row r="2832" spans="51:58" x14ac:dyDescent="0.25">
      <c r="AY2832" s="35"/>
      <c r="AZ2832" s="35"/>
      <c r="BA2832" s="35"/>
      <c r="BB2832" s="35"/>
      <c r="BC2832" s="35"/>
      <c r="BD2832" s="35"/>
      <c r="BE2832" s="35"/>
      <c r="BF2832" s="35"/>
    </row>
    <row r="2833" spans="51:58" x14ac:dyDescent="0.25">
      <c r="AY2833" s="35"/>
      <c r="AZ2833" s="35"/>
      <c r="BA2833" s="35"/>
      <c r="BB2833" s="35"/>
      <c r="BC2833" s="35"/>
      <c r="BD2833" s="35"/>
      <c r="BE2833" s="35"/>
      <c r="BF2833" s="35"/>
    </row>
    <row r="2834" spans="51:58" x14ac:dyDescent="0.25">
      <c r="AY2834" s="35"/>
      <c r="AZ2834" s="35"/>
      <c r="BA2834" s="35"/>
      <c r="BB2834" s="35"/>
      <c r="BC2834" s="35"/>
      <c r="BD2834" s="35"/>
      <c r="BE2834" s="35"/>
      <c r="BF2834" s="35"/>
    </row>
    <row r="2835" spans="51:58" x14ac:dyDescent="0.25">
      <c r="AY2835" s="35"/>
      <c r="AZ2835" s="35"/>
      <c r="BA2835" s="35"/>
      <c r="BB2835" s="35"/>
      <c r="BC2835" s="35"/>
      <c r="BD2835" s="35"/>
      <c r="BE2835" s="35"/>
      <c r="BF2835" s="35"/>
    </row>
    <row r="2836" spans="51:58" x14ac:dyDescent="0.25">
      <c r="AY2836" s="35"/>
      <c r="AZ2836" s="35"/>
      <c r="BA2836" s="35"/>
      <c r="BB2836" s="35"/>
      <c r="BC2836" s="35"/>
      <c r="BD2836" s="35"/>
      <c r="BE2836" s="35"/>
      <c r="BF2836" s="35"/>
    </row>
    <row r="2837" spans="51:58" x14ac:dyDescent="0.25">
      <c r="AY2837" s="35"/>
      <c r="AZ2837" s="35"/>
      <c r="BA2837" s="35"/>
      <c r="BB2837" s="35"/>
      <c r="BC2837" s="35"/>
      <c r="BD2837" s="35"/>
      <c r="BE2837" s="35"/>
      <c r="BF2837" s="35"/>
    </row>
    <row r="2838" spans="51:58" x14ac:dyDescent="0.25">
      <c r="AY2838" s="35"/>
      <c r="AZ2838" s="35"/>
      <c r="BA2838" s="35"/>
      <c r="BB2838" s="35"/>
      <c r="BC2838" s="35"/>
      <c r="BD2838" s="35"/>
      <c r="BE2838" s="35"/>
      <c r="BF2838" s="35"/>
    </row>
    <row r="2839" spans="51:58" x14ac:dyDescent="0.25">
      <c r="AY2839" s="35"/>
      <c r="AZ2839" s="35"/>
      <c r="BA2839" s="35"/>
      <c r="BB2839" s="35"/>
      <c r="BC2839" s="35"/>
      <c r="BD2839" s="35"/>
      <c r="BE2839" s="35"/>
      <c r="BF2839" s="35"/>
    </row>
    <row r="2840" spans="51:58" x14ac:dyDescent="0.25">
      <c r="AY2840" s="35"/>
      <c r="AZ2840" s="35"/>
      <c r="BA2840" s="35"/>
      <c r="BB2840" s="35"/>
      <c r="BC2840" s="35"/>
      <c r="BD2840" s="35"/>
      <c r="BE2840" s="35"/>
      <c r="BF2840" s="35"/>
    </row>
    <row r="2841" spans="51:58" x14ac:dyDescent="0.25">
      <c r="AY2841" s="35"/>
      <c r="AZ2841" s="35"/>
      <c r="BA2841" s="35"/>
      <c r="BB2841" s="35"/>
      <c r="BC2841" s="35"/>
      <c r="BD2841" s="35"/>
      <c r="BE2841" s="35"/>
      <c r="BF2841" s="35"/>
    </row>
    <row r="2842" spans="51:58" x14ac:dyDescent="0.25">
      <c r="AY2842" s="35"/>
      <c r="AZ2842" s="35"/>
      <c r="BA2842" s="35"/>
      <c r="BB2842" s="35"/>
      <c r="BC2842" s="35"/>
      <c r="BD2842" s="35"/>
      <c r="BE2842" s="35"/>
      <c r="BF2842" s="35"/>
    </row>
    <row r="2843" spans="51:58" x14ac:dyDescent="0.25">
      <c r="AY2843" s="35"/>
      <c r="AZ2843" s="35"/>
      <c r="BA2843" s="35"/>
      <c r="BB2843" s="35"/>
      <c r="BC2843" s="35"/>
      <c r="BD2843" s="35"/>
      <c r="BE2843" s="35"/>
      <c r="BF2843" s="35"/>
    </row>
    <row r="2844" spans="51:58" x14ac:dyDescent="0.25">
      <c r="AY2844" s="35"/>
      <c r="AZ2844" s="35"/>
      <c r="BA2844" s="35"/>
      <c r="BB2844" s="35"/>
      <c r="BC2844" s="35"/>
      <c r="BD2844" s="35"/>
      <c r="BE2844" s="35"/>
      <c r="BF2844" s="35"/>
    </row>
    <row r="2845" spans="51:58" x14ac:dyDescent="0.25">
      <c r="AY2845" s="35"/>
      <c r="AZ2845" s="35"/>
      <c r="BA2845" s="35"/>
      <c r="BB2845" s="35"/>
      <c r="BC2845" s="35"/>
      <c r="BD2845" s="35"/>
      <c r="BE2845" s="35"/>
      <c r="BF2845" s="35"/>
    </row>
    <row r="2846" spans="51:58" x14ac:dyDescent="0.25">
      <c r="AY2846" s="35"/>
      <c r="AZ2846" s="35"/>
      <c r="BA2846" s="35"/>
      <c r="BB2846" s="35"/>
      <c r="BC2846" s="35"/>
      <c r="BD2846" s="35"/>
      <c r="BE2846" s="35"/>
      <c r="BF2846" s="35"/>
    </row>
    <row r="2847" spans="51:58" x14ac:dyDescent="0.25">
      <c r="AY2847" s="35"/>
      <c r="AZ2847" s="35"/>
      <c r="BA2847" s="35"/>
      <c r="BB2847" s="35"/>
      <c r="BC2847" s="35"/>
      <c r="BD2847" s="35"/>
      <c r="BE2847" s="35"/>
      <c r="BF2847" s="35"/>
    </row>
    <row r="2848" spans="51:58" x14ac:dyDescent="0.25">
      <c r="AY2848" s="35"/>
      <c r="AZ2848" s="35"/>
      <c r="BA2848" s="35"/>
      <c r="BB2848" s="35"/>
      <c r="BC2848" s="35"/>
      <c r="BD2848" s="35"/>
      <c r="BE2848" s="35"/>
      <c r="BF2848" s="35"/>
    </row>
    <row r="2849" spans="51:58" x14ac:dyDescent="0.25">
      <c r="AY2849" s="35"/>
      <c r="AZ2849" s="35"/>
      <c r="BA2849" s="35"/>
      <c r="BB2849" s="35"/>
      <c r="BC2849" s="35"/>
      <c r="BD2849" s="35"/>
      <c r="BE2849" s="35"/>
      <c r="BF2849" s="35"/>
    </row>
    <row r="2850" spans="51:58" x14ac:dyDescent="0.25">
      <c r="AY2850" s="35"/>
      <c r="AZ2850" s="35"/>
      <c r="BA2850" s="35"/>
      <c r="BB2850" s="35"/>
      <c r="BC2850" s="35"/>
      <c r="BD2850" s="35"/>
      <c r="BE2850" s="35"/>
      <c r="BF2850" s="35"/>
    </row>
    <row r="2851" spans="51:58" x14ac:dyDescent="0.25">
      <c r="AY2851" s="35"/>
      <c r="AZ2851" s="35"/>
      <c r="BA2851" s="35"/>
      <c r="BB2851" s="35"/>
      <c r="BC2851" s="35"/>
      <c r="BD2851" s="35"/>
      <c r="BE2851" s="35"/>
      <c r="BF2851" s="35"/>
    </row>
    <row r="2852" spans="51:58" x14ac:dyDescent="0.25">
      <c r="AY2852" s="35"/>
      <c r="AZ2852" s="35"/>
      <c r="BA2852" s="35"/>
      <c r="BB2852" s="35"/>
      <c r="BC2852" s="35"/>
      <c r="BD2852" s="35"/>
      <c r="BE2852" s="35"/>
      <c r="BF2852" s="35"/>
    </row>
    <row r="2853" spans="51:58" x14ac:dyDescent="0.25">
      <c r="AY2853" s="35"/>
      <c r="AZ2853" s="35"/>
      <c r="BA2853" s="35"/>
      <c r="BB2853" s="35"/>
      <c r="BC2853" s="35"/>
      <c r="BD2853" s="35"/>
      <c r="BE2853" s="35"/>
      <c r="BF2853" s="35"/>
    </row>
    <row r="2854" spans="51:58" x14ac:dyDescent="0.25">
      <c r="AY2854" s="35"/>
      <c r="AZ2854" s="35"/>
      <c r="BA2854" s="35"/>
      <c r="BB2854" s="35"/>
      <c r="BC2854" s="35"/>
      <c r="BD2854" s="35"/>
      <c r="BE2854" s="35"/>
      <c r="BF2854" s="35"/>
    </row>
    <row r="2855" spans="51:58" x14ac:dyDescent="0.25">
      <c r="AY2855" s="35"/>
      <c r="AZ2855" s="35"/>
      <c r="BA2855" s="35"/>
      <c r="BB2855" s="35"/>
      <c r="BC2855" s="35"/>
      <c r="BD2855" s="35"/>
      <c r="BE2855" s="35"/>
      <c r="BF2855" s="35"/>
    </row>
    <row r="2856" spans="51:58" x14ac:dyDescent="0.25">
      <c r="AY2856" s="35"/>
      <c r="AZ2856" s="35"/>
      <c r="BA2856" s="35"/>
      <c r="BB2856" s="35"/>
      <c r="BC2856" s="35"/>
      <c r="BD2856" s="35"/>
      <c r="BE2856" s="35"/>
      <c r="BF2856" s="35"/>
    </row>
    <row r="2857" spans="51:58" x14ac:dyDescent="0.25">
      <c r="AY2857" s="35"/>
      <c r="AZ2857" s="35"/>
      <c r="BA2857" s="35"/>
      <c r="BB2857" s="35"/>
      <c r="BC2857" s="35"/>
      <c r="BD2857" s="35"/>
      <c r="BE2857" s="35"/>
      <c r="BF2857" s="35"/>
    </row>
    <row r="2858" spans="51:58" x14ac:dyDescent="0.25">
      <c r="AY2858" s="35"/>
      <c r="AZ2858" s="35"/>
      <c r="BA2858" s="35"/>
      <c r="BB2858" s="35"/>
      <c r="BC2858" s="35"/>
      <c r="BD2858" s="35"/>
      <c r="BE2858" s="35"/>
      <c r="BF2858" s="35"/>
    </row>
    <row r="2859" spans="51:58" x14ac:dyDescent="0.25">
      <c r="AY2859" s="35"/>
      <c r="AZ2859" s="35"/>
      <c r="BA2859" s="35"/>
      <c r="BB2859" s="35"/>
      <c r="BC2859" s="35"/>
      <c r="BD2859" s="35"/>
      <c r="BE2859" s="35"/>
      <c r="BF2859" s="35"/>
    </row>
    <row r="2860" spans="51:58" x14ac:dyDescent="0.25">
      <c r="AY2860" s="35"/>
      <c r="AZ2860" s="35"/>
      <c r="BA2860" s="35"/>
      <c r="BB2860" s="35"/>
      <c r="BC2860" s="35"/>
      <c r="BD2860" s="35"/>
      <c r="BE2860" s="35"/>
      <c r="BF2860" s="35"/>
    </row>
    <row r="2861" spans="51:58" x14ac:dyDescent="0.25">
      <c r="AY2861" s="35"/>
      <c r="AZ2861" s="35"/>
      <c r="BA2861" s="35"/>
      <c r="BB2861" s="35"/>
      <c r="BC2861" s="35"/>
      <c r="BD2861" s="35"/>
      <c r="BE2861" s="35"/>
      <c r="BF2861" s="35"/>
    </row>
    <row r="2862" spans="51:58" x14ac:dyDescent="0.25">
      <c r="AY2862" s="35"/>
      <c r="AZ2862" s="35"/>
      <c r="BA2862" s="35"/>
      <c r="BB2862" s="35"/>
      <c r="BC2862" s="35"/>
      <c r="BD2862" s="35"/>
      <c r="BE2862" s="35"/>
      <c r="BF2862" s="35"/>
    </row>
    <row r="2863" spans="51:58" x14ac:dyDescent="0.25">
      <c r="AY2863" s="35"/>
      <c r="AZ2863" s="35"/>
      <c r="BA2863" s="35"/>
      <c r="BB2863" s="35"/>
      <c r="BC2863" s="35"/>
      <c r="BD2863" s="35"/>
      <c r="BE2863" s="35"/>
      <c r="BF2863" s="35"/>
    </row>
    <row r="2864" spans="51:58" x14ac:dyDescent="0.25">
      <c r="AY2864" s="35"/>
      <c r="AZ2864" s="35"/>
      <c r="BA2864" s="35"/>
      <c r="BB2864" s="35"/>
      <c r="BC2864" s="35"/>
      <c r="BD2864" s="35"/>
      <c r="BE2864" s="35"/>
      <c r="BF2864" s="35"/>
    </row>
    <row r="2865" spans="51:58" x14ac:dyDescent="0.25">
      <c r="AY2865" s="35"/>
      <c r="AZ2865" s="35"/>
      <c r="BA2865" s="35"/>
      <c r="BB2865" s="35"/>
      <c r="BC2865" s="35"/>
      <c r="BD2865" s="35"/>
      <c r="BE2865" s="35"/>
      <c r="BF2865" s="35"/>
    </row>
    <row r="2866" spans="51:58" x14ac:dyDescent="0.25">
      <c r="AY2866" s="35"/>
      <c r="AZ2866" s="35"/>
      <c r="BA2866" s="35"/>
      <c r="BB2866" s="35"/>
      <c r="BC2866" s="35"/>
      <c r="BD2866" s="35"/>
      <c r="BE2866" s="35"/>
      <c r="BF2866" s="35"/>
    </row>
    <row r="2867" spans="51:58" x14ac:dyDescent="0.25">
      <c r="AY2867" s="35"/>
      <c r="AZ2867" s="35"/>
      <c r="BA2867" s="35"/>
      <c r="BB2867" s="35"/>
      <c r="BC2867" s="35"/>
      <c r="BD2867" s="35"/>
      <c r="BE2867" s="35"/>
      <c r="BF2867" s="35"/>
    </row>
    <row r="2868" spans="51:58" x14ac:dyDescent="0.25">
      <c r="AY2868" s="35"/>
      <c r="AZ2868" s="35"/>
      <c r="BA2868" s="35"/>
      <c r="BB2868" s="35"/>
      <c r="BC2868" s="35"/>
      <c r="BD2868" s="35"/>
      <c r="BE2868" s="35"/>
      <c r="BF2868" s="35"/>
    </row>
    <row r="2869" spans="51:58" x14ac:dyDescent="0.25">
      <c r="AY2869" s="35"/>
      <c r="AZ2869" s="35"/>
      <c r="BA2869" s="35"/>
      <c r="BB2869" s="35"/>
      <c r="BC2869" s="35"/>
      <c r="BD2869" s="35"/>
      <c r="BE2869" s="35"/>
      <c r="BF2869" s="35"/>
    </row>
    <row r="2870" spans="51:58" x14ac:dyDescent="0.25">
      <c r="AY2870" s="35"/>
      <c r="AZ2870" s="35"/>
      <c r="BA2870" s="35"/>
      <c r="BB2870" s="35"/>
      <c r="BC2870" s="35"/>
      <c r="BD2870" s="35"/>
      <c r="BE2870" s="35"/>
      <c r="BF2870" s="35"/>
    </row>
    <row r="2871" spans="51:58" x14ac:dyDescent="0.25">
      <c r="AY2871" s="35"/>
      <c r="AZ2871" s="35"/>
      <c r="BA2871" s="35"/>
      <c r="BB2871" s="35"/>
      <c r="BC2871" s="35"/>
      <c r="BD2871" s="35"/>
      <c r="BE2871" s="35"/>
      <c r="BF2871" s="35"/>
    </row>
    <row r="2872" spans="51:58" x14ac:dyDescent="0.25">
      <c r="AY2872" s="35"/>
      <c r="AZ2872" s="35"/>
      <c r="BA2872" s="35"/>
      <c r="BB2872" s="35"/>
      <c r="BC2872" s="35"/>
      <c r="BD2872" s="35"/>
      <c r="BE2872" s="35"/>
      <c r="BF2872" s="35"/>
    </row>
    <row r="2873" spans="51:58" x14ac:dyDescent="0.25">
      <c r="AY2873" s="35"/>
      <c r="AZ2873" s="35"/>
      <c r="BA2873" s="35"/>
      <c r="BB2873" s="35"/>
      <c r="BC2873" s="35"/>
      <c r="BD2873" s="35"/>
      <c r="BE2873" s="35"/>
      <c r="BF2873" s="35"/>
    </row>
    <row r="2874" spans="51:58" x14ac:dyDescent="0.25">
      <c r="AY2874" s="35"/>
      <c r="AZ2874" s="35"/>
      <c r="BA2874" s="35"/>
      <c r="BB2874" s="35"/>
      <c r="BC2874" s="35"/>
      <c r="BD2874" s="35"/>
      <c r="BE2874" s="35"/>
      <c r="BF2874" s="35"/>
    </row>
    <row r="2875" spans="51:58" x14ac:dyDescent="0.25">
      <c r="AY2875" s="35"/>
      <c r="AZ2875" s="35"/>
      <c r="BA2875" s="35"/>
      <c r="BB2875" s="35"/>
      <c r="BC2875" s="35"/>
      <c r="BD2875" s="35"/>
      <c r="BE2875" s="35"/>
      <c r="BF2875" s="35"/>
    </row>
    <row r="2876" spans="51:58" x14ac:dyDescent="0.25">
      <c r="AY2876" s="35"/>
      <c r="AZ2876" s="35"/>
      <c r="BA2876" s="35"/>
      <c r="BB2876" s="35"/>
      <c r="BC2876" s="35"/>
      <c r="BD2876" s="35"/>
      <c r="BE2876" s="35"/>
      <c r="BF2876" s="35"/>
    </row>
    <row r="2877" spans="51:58" x14ac:dyDescent="0.25">
      <c r="AY2877" s="35"/>
      <c r="AZ2877" s="35"/>
      <c r="BA2877" s="35"/>
      <c r="BB2877" s="35"/>
      <c r="BC2877" s="35"/>
      <c r="BD2877" s="35"/>
      <c r="BE2877" s="35"/>
      <c r="BF2877" s="35"/>
    </row>
    <row r="2878" spans="51:58" x14ac:dyDescent="0.25">
      <c r="AY2878" s="35"/>
      <c r="AZ2878" s="35"/>
      <c r="BA2878" s="35"/>
      <c r="BB2878" s="35"/>
      <c r="BC2878" s="35"/>
      <c r="BD2878" s="35"/>
      <c r="BE2878" s="35"/>
      <c r="BF2878" s="35"/>
    </row>
    <row r="2879" spans="51:58" x14ac:dyDescent="0.25">
      <c r="AY2879" s="35"/>
      <c r="AZ2879" s="35"/>
      <c r="BA2879" s="35"/>
      <c r="BB2879" s="35"/>
      <c r="BC2879" s="35"/>
      <c r="BD2879" s="35"/>
      <c r="BE2879" s="35"/>
      <c r="BF2879" s="35"/>
    </row>
    <row r="2880" spans="51:58" x14ac:dyDescent="0.25">
      <c r="AY2880" s="35"/>
      <c r="AZ2880" s="35"/>
      <c r="BA2880" s="35"/>
      <c r="BB2880" s="35"/>
      <c r="BC2880" s="35"/>
      <c r="BD2880" s="35"/>
      <c r="BE2880" s="35"/>
      <c r="BF2880" s="35"/>
    </row>
    <row r="2881" spans="51:58" x14ac:dyDescent="0.25">
      <c r="AY2881" s="35"/>
      <c r="AZ2881" s="35"/>
      <c r="BA2881" s="35"/>
      <c r="BB2881" s="35"/>
      <c r="BC2881" s="35"/>
      <c r="BD2881" s="35"/>
      <c r="BE2881" s="35"/>
      <c r="BF2881" s="35"/>
    </row>
    <row r="2882" spans="51:58" x14ac:dyDescent="0.25">
      <c r="AY2882" s="35"/>
      <c r="AZ2882" s="35"/>
      <c r="BA2882" s="35"/>
      <c r="BB2882" s="35"/>
      <c r="BC2882" s="35"/>
      <c r="BD2882" s="35"/>
      <c r="BE2882" s="35"/>
      <c r="BF2882" s="35"/>
    </row>
    <row r="2883" spans="51:58" x14ac:dyDescent="0.25">
      <c r="AY2883" s="35"/>
      <c r="AZ2883" s="35"/>
      <c r="BA2883" s="35"/>
      <c r="BB2883" s="35"/>
      <c r="BC2883" s="35"/>
      <c r="BD2883" s="35"/>
      <c r="BE2883" s="35"/>
      <c r="BF2883" s="35"/>
    </row>
    <row r="2884" spans="51:58" x14ac:dyDescent="0.25">
      <c r="AY2884" s="35"/>
      <c r="AZ2884" s="35"/>
      <c r="BA2884" s="35"/>
      <c r="BB2884" s="35"/>
      <c r="BC2884" s="35"/>
      <c r="BD2884" s="35"/>
      <c r="BE2884" s="35"/>
      <c r="BF2884" s="35"/>
    </row>
    <row r="2885" spans="51:58" x14ac:dyDescent="0.25">
      <c r="AY2885" s="35"/>
      <c r="AZ2885" s="35"/>
      <c r="BA2885" s="35"/>
      <c r="BB2885" s="35"/>
      <c r="BC2885" s="35"/>
      <c r="BD2885" s="35"/>
      <c r="BE2885" s="35"/>
      <c r="BF2885" s="35"/>
    </row>
    <row r="2886" spans="51:58" x14ac:dyDescent="0.25">
      <c r="AY2886" s="35"/>
      <c r="AZ2886" s="35"/>
      <c r="BA2886" s="35"/>
      <c r="BB2886" s="35"/>
      <c r="BC2886" s="35"/>
      <c r="BD2886" s="35"/>
      <c r="BE2886" s="35"/>
      <c r="BF2886" s="35"/>
    </row>
    <row r="2887" spans="51:58" x14ac:dyDescent="0.25">
      <c r="AY2887" s="35"/>
      <c r="AZ2887" s="35"/>
      <c r="BA2887" s="35"/>
      <c r="BB2887" s="35"/>
      <c r="BC2887" s="35"/>
      <c r="BD2887" s="35"/>
      <c r="BE2887" s="35"/>
      <c r="BF2887" s="35"/>
    </row>
    <row r="2888" spans="51:58" x14ac:dyDescent="0.25">
      <c r="AY2888" s="35"/>
      <c r="AZ2888" s="35"/>
      <c r="BA2888" s="35"/>
      <c r="BB2888" s="35"/>
      <c r="BC2888" s="35"/>
      <c r="BD2888" s="35"/>
      <c r="BE2888" s="35"/>
      <c r="BF2888" s="35"/>
    </row>
    <row r="2889" spans="51:58" x14ac:dyDescent="0.25">
      <c r="AY2889" s="35"/>
      <c r="AZ2889" s="35"/>
      <c r="BA2889" s="35"/>
      <c r="BB2889" s="35"/>
      <c r="BC2889" s="35"/>
      <c r="BD2889" s="35"/>
      <c r="BE2889" s="35"/>
      <c r="BF2889" s="35"/>
    </row>
    <row r="2890" spans="51:58" x14ac:dyDescent="0.25">
      <c r="AY2890" s="35"/>
      <c r="AZ2890" s="35"/>
      <c r="BA2890" s="35"/>
      <c r="BB2890" s="35"/>
      <c r="BC2890" s="35"/>
      <c r="BD2890" s="35"/>
      <c r="BE2890" s="35"/>
      <c r="BF2890" s="35"/>
    </row>
    <row r="2891" spans="51:58" x14ac:dyDescent="0.25">
      <c r="AY2891" s="35"/>
      <c r="AZ2891" s="35"/>
      <c r="BA2891" s="35"/>
      <c r="BB2891" s="35"/>
      <c r="BC2891" s="35"/>
      <c r="BD2891" s="35"/>
      <c r="BE2891" s="35"/>
      <c r="BF2891" s="35"/>
    </row>
    <row r="2892" spans="51:58" x14ac:dyDescent="0.25">
      <c r="AY2892" s="35"/>
      <c r="AZ2892" s="35"/>
      <c r="BA2892" s="35"/>
      <c r="BB2892" s="35"/>
      <c r="BC2892" s="35"/>
      <c r="BD2892" s="35"/>
      <c r="BE2892" s="35"/>
      <c r="BF2892" s="35"/>
    </row>
    <row r="2893" spans="51:58" x14ac:dyDescent="0.25">
      <c r="AY2893" s="35"/>
      <c r="AZ2893" s="35"/>
      <c r="BA2893" s="35"/>
      <c r="BB2893" s="35"/>
      <c r="BC2893" s="35"/>
      <c r="BD2893" s="35"/>
      <c r="BE2893" s="35"/>
      <c r="BF2893" s="35"/>
    </row>
    <row r="2894" spans="51:58" x14ac:dyDescent="0.25">
      <c r="AY2894" s="35"/>
      <c r="AZ2894" s="35"/>
      <c r="BA2894" s="35"/>
      <c r="BB2894" s="35"/>
      <c r="BC2894" s="35"/>
      <c r="BD2894" s="35"/>
      <c r="BE2894" s="35"/>
      <c r="BF2894" s="35"/>
    </row>
    <row r="2895" spans="51:58" x14ac:dyDescent="0.25">
      <c r="AY2895" s="35"/>
      <c r="AZ2895" s="35"/>
      <c r="BA2895" s="35"/>
      <c r="BB2895" s="35"/>
      <c r="BC2895" s="35"/>
      <c r="BD2895" s="35"/>
      <c r="BE2895" s="35"/>
      <c r="BF2895" s="35"/>
    </row>
    <row r="2896" spans="51:58" x14ac:dyDescent="0.25">
      <c r="AY2896" s="35"/>
      <c r="AZ2896" s="35"/>
      <c r="BA2896" s="35"/>
      <c r="BB2896" s="35"/>
      <c r="BC2896" s="35"/>
      <c r="BD2896" s="35"/>
      <c r="BE2896" s="35"/>
      <c r="BF2896" s="35"/>
    </row>
    <row r="2897" spans="51:58" x14ac:dyDescent="0.25">
      <c r="AY2897" s="35"/>
      <c r="AZ2897" s="35"/>
      <c r="BA2897" s="35"/>
      <c r="BB2897" s="35"/>
      <c r="BC2897" s="35"/>
      <c r="BD2897" s="35"/>
      <c r="BE2897" s="35"/>
      <c r="BF2897" s="35"/>
    </row>
    <row r="2898" spans="51:58" x14ac:dyDescent="0.25">
      <c r="AY2898" s="35"/>
      <c r="AZ2898" s="35"/>
      <c r="BA2898" s="35"/>
      <c r="BB2898" s="35"/>
      <c r="BC2898" s="35"/>
      <c r="BD2898" s="35"/>
      <c r="BE2898" s="35"/>
      <c r="BF2898" s="35"/>
    </row>
    <row r="2899" spans="51:58" x14ac:dyDescent="0.25">
      <c r="AY2899" s="35"/>
      <c r="AZ2899" s="35"/>
      <c r="BA2899" s="35"/>
      <c r="BB2899" s="35"/>
      <c r="BC2899" s="35"/>
      <c r="BD2899" s="35"/>
      <c r="BE2899" s="35"/>
      <c r="BF2899" s="35"/>
    </row>
    <row r="2900" spans="51:58" x14ac:dyDescent="0.25">
      <c r="AY2900" s="35"/>
      <c r="AZ2900" s="35"/>
      <c r="BA2900" s="35"/>
      <c r="BB2900" s="35"/>
      <c r="BC2900" s="35"/>
      <c r="BD2900" s="35"/>
      <c r="BE2900" s="35"/>
      <c r="BF2900" s="35"/>
    </row>
    <row r="2901" spans="51:58" x14ac:dyDescent="0.25">
      <c r="AY2901" s="35"/>
      <c r="AZ2901" s="35"/>
      <c r="BA2901" s="35"/>
      <c r="BB2901" s="35"/>
      <c r="BC2901" s="35"/>
      <c r="BD2901" s="35"/>
      <c r="BE2901" s="35"/>
      <c r="BF2901" s="35"/>
    </row>
    <row r="2902" spans="51:58" x14ac:dyDescent="0.25">
      <c r="AY2902" s="35"/>
      <c r="AZ2902" s="35"/>
      <c r="BA2902" s="35"/>
      <c r="BB2902" s="35"/>
      <c r="BC2902" s="35"/>
      <c r="BD2902" s="35"/>
      <c r="BE2902" s="35"/>
      <c r="BF2902" s="35"/>
    </row>
    <row r="2903" spans="51:58" x14ac:dyDescent="0.25">
      <c r="AY2903" s="35"/>
      <c r="AZ2903" s="35"/>
      <c r="BA2903" s="35"/>
      <c r="BB2903" s="35"/>
      <c r="BC2903" s="35"/>
      <c r="BD2903" s="35"/>
      <c r="BE2903" s="35"/>
      <c r="BF2903" s="35"/>
    </row>
    <row r="2904" spans="51:58" x14ac:dyDescent="0.25">
      <c r="AY2904" s="35"/>
      <c r="AZ2904" s="35"/>
      <c r="BA2904" s="35"/>
      <c r="BB2904" s="35"/>
      <c r="BC2904" s="35"/>
      <c r="BD2904" s="35"/>
      <c r="BE2904" s="35"/>
      <c r="BF2904" s="35"/>
    </row>
    <row r="2905" spans="51:58" x14ac:dyDescent="0.25">
      <c r="AY2905" s="35"/>
      <c r="AZ2905" s="35"/>
      <c r="BA2905" s="35"/>
      <c r="BB2905" s="35"/>
      <c r="BC2905" s="35"/>
      <c r="BD2905" s="35"/>
      <c r="BE2905" s="35"/>
      <c r="BF2905" s="35"/>
    </row>
    <row r="2906" spans="51:58" x14ac:dyDescent="0.25">
      <c r="AY2906" s="35"/>
      <c r="AZ2906" s="35"/>
      <c r="BA2906" s="35"/>
      <c r="BB2906" s="35"/>
      <c r="BC2906" s="35"/>
      <c r="BD2906" s="35"/>
      <c r="BE2906" s="35"/>
      <c r="BF2906" s="35"/>
    </row>
    <row r="2907" spans="51:58" x14ac:dyDescent="0.25">
      <c r="AY2907" s="35"/>
      <c r="AZ2907" s="35"/>
      <c r="BA2907" s="35"/>
      <c r="BB2907" s="35"/>
      <c r="BC2907" s="35"/>
      <c r="BD2907" s="35"/>
      <c r="BE2907" s="35"/>
      <c r="BF2907" s="35"/>
    </row>
    <row r="2908" spans="51:58" x14ac:dyDescent="0.25">
      <c r="AY2908" s="35"/>
      <c r="AZ2908" s="35"/>
      <c r="BA2908" s="35"/>
      <c r="BB2908" s="35"/>
      <c r="BC2908" s="35"/>
      <c r="BD2908" s="35"/>
      <c r="BE2908" s="35"/>
      <c r="BF2908" s="35"/>
    </row>
    <row r="2909" spans="51:58" x14ac:dyDescent="0.25">
      <c r="AY2909" s="35"/>
      <c r="AZ2909" s="35"/>
      <c r="BA2909" s="35"/>
      <c r="BB2909" s="35"/>
      <c r="BC2909" s="35"/>
      <c r="BD2909" s="35"/>
      <c r="BE2909" s="35"/>
      <c r="BF2909" s="35"/>
    </row>
    <row r="2910" spans="51:58" x14ac:dyDescent="0.25">
      <c r="AY2910" s="35"/>
      <c r="AZ2910" s="35"/>
      <c r="BA2910" s="35"/>
      <c r="BB2910" s="35"/>
      <c r="BC2910" s="35"/>
      <c r="BD2910" s="35"/>
      <c r="BE2910" s="35"/>
      <c r="BF2910" s="35"/>
    </row>
    <row r="2911" spans="51:58" x14ac:dyDescent="0.25">
      <c r="AY2911" s="35"/>
      <c r="AZ2911" s="35"/>
      <c r="BA2911" s="35"/>
      <c r="BB2911" s="35"/>
      <c r="BC2911" s="35"/>
      <c r="BD2911" s="35"/>
      <c r="BE2911" s="35"/>
      <c r="BF2911" s="35"/>
    </row>
    <row r="2912" spans="51:58" x14ac:dyDescent="0.25">
      <c r="AY2912" s="35"/>
      <c r="AZ2912" s="35"/>
      <c r="BA2912" s="35"/>
      <c r="BB2912" s="35"/>
      <c r="BC2912" s="35"/>
      <c r="BD2912" s="35"/>
      <c r="BE2912" s="35"/>
      <c r="BF2912" s="35"/>
    </row>
    <row r="2913" spans="51:58" x14ac:dyDescent="0.25">
      <c r="AY2913" s="35"/>
      <c r="AZ2913" s="35"/>
      <c r="BA2913" s="35"/>
      <c r="BB2913" s="35"/>
      <c r="BC2913" s="35"/>
      <c r="BD2913" s="35"/>
      <c r="BE2913" s="35"/>
      <c r="BF2913" s="35"/>
    </row>
    <row r="2914" spans="51:58" x14ac:dyDescent="0.25">
      <c r="AY2914" s="35"/>
      <c r="AZ2914" s="35"/>
      <c r="BA2914" s="35"/>
      <c r="BB2914" s="35"/>
      <c r="BC2914" s="35"/>
      <c r="BD2914" s="35"/>
      <c r="BE2914" s="35"/>
      <c r="BF2914" s="35"/>
    </row>
    <row r="2915" spans="51:58" x14ac:dyDescent="0.25">
      <c r="AY2915" s="35"/>
      <c r="AZ2915" s="35"/>
      <c r="BA2915" s="35"/>
      <c r="BB2915" s="35"/>
      <c r="BC2915" s="35"/>
      <c r="BD2915" s="35"/>
      <c r="BE2915" s="35"/>
      <c r="BF2915" s="35"/>
    </row>
    <row r="2916" spans="51:58" x14ac:dyDescent="0.25">
      <c r="AY2916" s="35"/>
      <c r="AZ2916" s="35"/>
      <c r="BA2916" s="35"/>
      <c r="BB2916" s="35"/>
      <c r="BC2916" s="35"/>
      <c r="BD2916" s="35"/>
      <c r="BE2916" s="35"/>
      <c r="BF2916" s="35"/>
    </row>
    <row r="2917" spans="51:58" x14ac:dyDescent="0.25">
      <c r="AY2917" s="35"/>
      <c r="AZ2917" s="35"/>
      <c r="BA2917" s="35"/>
      <c r="BB2917" s="35"/>
      <c r="BC2917" s="35"/>
      <c r="BD2917" s="35"/>
      <c r="BE2917" s="35"/>
      <c r="BF2917" s="35"/>
    </row>
    <row r="2918" spans="51:58" x14ac:dyDescent="0.25">
      <c r="AY2918" s="35"/>
      <c r="AZ2918" s="35"/>
      <c r="BA2918" s="35"/>
      <c r="BB2918" s="35"/>
      <c r="BC2918" s="35"/>
      <c r="BD2918" s="35"/>
      <c r="BE2918" s="35"/>
      <c r="BF2918" s="35"/>
    </row>
    <row r="2919" spans="51:58" x14ac:dyDescent="0.25">
      <c r="AY2919" s="35"/>
      <c r="AZ2919" s="35"/>
      <c r="BA2919" s="35"/>
      <c r="BB2919" s="35"/>
      <c r="BC2919" s="35"/>
      <c r="BD2919" s="35"/>
      <c r="BE2919" s="35"/>
      <c r="BF2919" s="35"/>
    </row>
    <row r="2920" spans="51:58" x14ac:dyDescent="0.25">
      <c r="AY2920" s="35"/>
      <c r="AZ2920" s="35"/>
      <c r="BA2920" s="35"/>
      <c r="BB2920" s="35"/>
      <c r="BC2920" s="35"/>
      <c r="BD2920" s="35"/>
      <c r="BE2920" s="35"/>
      <c r="BF2920" s="35"/>
    </row>
    <row r="2921" spans="51:58" x14ac:dyDescent="0.25">
      <c r="AY2921" s="35"/>
      <c r="AZ2921" s="35"/>
      <c r="BA2921" s="35"/>
      <c r="BB2921" s="35"/>
      <c r="BC2921" s="35"/>
      <c r="BD2921" s="35"/>
      <c r="BE2921" s="35"/>
      <c r="BF2921" s="35"/>
    </row>
    <row r="2922" spans="51:58" x14ac:dyDescent="0.25">
      <c r="AY2922" s="35"/>
      <c r="AZ2922" s="35"/>
      <c r="BA2922" s="35"/>
      <c r="BB2922" s="35"/>
      <c r="BC2922" s="35"/>
      <c r="BD2922" s="35"/>
      <c r="BE2922" s="35"/>
      <c r="BF2922" s="35"/>
    </row>
    <row r="2923" spans="51:58" x14ac:dyDescent="0.25">
      <c r="AY2923" s="35"/>
      <c r="AZ2923" s="35"/>
      <c r="BA2923" s="35"/>
      <c r="BB2923" s="35"/>
      <c r="BC2923" s="35"/>
      <c r="BD2923" s="35"/>
      <c r="BE2923" s="35"/>
      <c r="BF2923" s="35"/>
    </row>
    <row r="2924" spans="51:58" x14ac:dyDescent="0.25">
      <c r="AY2924" s="35"/>
      <c r="AZ2924" s="35"/>
      <c r="BA2924" s="35"/>
      <c r="BB2924" s="35"/>
      <c r="BC2924" s="35"/>
      <c r="BD2924" s="35"/>
      <c r="BE2924" s="35"/>
      <c r="BF2924" s="35"/>
    </row>
    <row r="2925" spans="51:58" x14ac:dyDescent="0.25">
      <c r="AY2925" s="35"/>
      <c r="AZ2925" s="35"/>
      <c r="BA2925" s="35"/>
      <c r="BB2925" s="35"/>
      <c r="BC2925" s="35"/>
      <c r="BD2925" s="35"/>
      <c r="BE2925" s="35"/>
      <c r="BF2925" s="35"/>
    </row>
    <row r="2926" spans="51:58" x14ac:dyDescent="0.25">
      <c r="AY2926" s="35"/>
      <c r="AZ2926" s="35"/>
      <c r="BA2926" s="35"/>
      <c r="BB2926" s="35"/>
      <c r="BC2926" s="35"/>
      <c r="BD2926" s="35"/>
      <c r="BE2926" s="35"/>
      <c r="BF2926" s="35"/>
    </row>
    <row r="2927" spans="51:58" x14ac:dyDescent="0.25">
      <c r="AY2927" s="35"/>
      <c r="AZ2927" s="35"/>
      <c r="BA2927" s="35"/>
      <c r="BB2927" s="35"/>
      <c r="BC2927" s="35"/>
      <c r="BD2927" s="35"/>
      <c r="BE2927" s="35"/>
      <c r="BF2927" s="35"/>
    </row>
    <row r="2928" spans="51:58" x14ac:dyDescent="0.25">
      <c r="AY2928" s="35"/>
      <c r="AZ2928" s="35"/>
      <c r="BA2928" s="35"/>
      <c r="BB2928" s="35"/>
      <c r="BC2928" s="35"/>
      <c r="BD2928" s="35"/>
      <c r="BE2928" s="35"/>
      <c r="BF2928" s="35"/>
    </row>
    <row r="2929" spans="51:58" x14ac:dyDescent="0.25">
      <c r="AY2929" s="35"/>
      <c r="AZ2929" s="35"/>
      <c r="BA2929" s="35"/>
      <c r="BB2929" s="35"/>
      <c r="BC2929" s="35"/>
      <c r="BD2929" s="35"/>
      <c r="BE2929" s="35"/>
      <c r="BF2929" s="35"/>
    </row>
    <row r="2930" spans="51:58" x14ac:dyDescent="0.25">
      <c r="AY2930" s="35"/>
      <c r="AZ2930" s="35"/>
      <c r="BA2930" s="35"/>
      <c r="BB2930" s="35"/>
      <c r="BC2930" s="35"/>
      <c r="BD2930" s="35"/>
      <c r="BE2930" s="35"/>
      <c r="BF2930" s="35"/>
    </row>
    <row r="2931" spans="51:58" x14ac:dyDescent="0.25">
      <c r="AY2931" s="35"/>
      <c r="AZ2931" s="35"/>
      <c r="BA2931" s="35"/>
      <c r="BB2931" s="35"/>
      <c r="BC2931" s="35"/>
      <c r="BD2931" s="35"/>
      <c r="BE2931" s="35"/>
      <c r="BF2931" s="35"/>
    </row>
    <row r="2932" spans="51:58" x14ac:dyDescent="0.25">
      <c r="AY2932" s="35"/>
      <c r="AZ2932" s="35"/>
      <c r="BA2932" s="35"/>
      <c r="BB2932" s="35"/>
      <c r="BC2932" s="35"/>
      <c r="BD2932" s="35"/>
      <c r="BE2932" s="35"/>
      <c r="BF2932" s="35"/>
    </row>
    <row r="2933" spans="51:58" x14ac:dyDescent="0.25">
      <c r="AY2933" s="35"/>
      <c r="AZ2933" s="35"/>
      <c r="BA2933" s="35"/>
      <c r="BB2933" s="35"/>
      <c r="BC2933" s="35"/>
      <c r="BD2933" s="35"/>
      <c r="BE2933" s="35"/>
      <c r="BF2933" s="35"/>
    </row>
    <row r="2934" spans="51:58" x14ac:dyDescent="0.25">
      <c r="AY2934" s="35"/>
      <c r="AZ2934" s="35"/>
      <c r="BA2934" s="35"/>
      <c r="BB2934" s="35"/>
      <c r="BC2934" s="35"/>
      <c r="BD2934" s="35"/>
      <c r="BE2934" s="35"/>
      <c r="BF2934" s="35"/>
    </row>
    <row r="2935" spans="51:58" x14ac:dyDescent="0.25">
      <c r="AY2935" s="35"/>
      <c r="AZ2935" s="35"/>
      <c r="BA2935" s="35"/>
      <c r="BB2935" s="35"/>
      <c r="BC2935" s="35"/>
      <c r="BD2935" s="35"/>
      <c r="BE2935" s="35"/>
      <c r="BF2935" s="35"/>
    </row>
    <row r="2936" spans="51:58" x14ac:dyDescent="0.25">
      <c r="AY2936" s="35"/>
      <c r="AZ2936" s="35"/>
      <c r="BA2936" s="35"/>
      <c r="BB2936" s="35"/>
      <c r="BC2936" s="35"/>
      <c r="BD2936" s="35"/>
      <c r="BE2936" s="35"/>
      <c r="BF2936" s="35"/>
    </row>
    <row r="2937" spans="51:58" x14ac:dyDescent="0.25">
      <c r="AY2937" s="35"/>
      <c r="AZ2937" s="35"/>
      <c r="BA2937" s="35"/>
      <c r="BB2937" s="35"/>
      <c r="BC2937" s="35"/>
      <c r="BD2937" s="35"/>
      <c r="BE2937" s="35"/>
      <c r="BF2937" s="35"/>
    </row>
    <row r="2938" spans="51:58" x14ac:dyDescent="0.25">
      <c r="AY2938" s="35"/>
      <c r="AZ2938" s="35"/>
      <c r="BA2938" s="35"/>
      <c r="BB2938" s="35"/>
      <c r="BC2938" s="35"/>
      <c r="BD2938" s="35"/>
      <c r="BE2938" s="35"/>
      <c r="BF2938" s="35"/>
    </row>
    <row r="2939" spans="51:58" x14ac:dyDescent="0.25">
      <c r="AY2939" s="35"/>
      <c r="AZ2939" s="35"/>
      <c r="BA2939" s="35"/>
      <c r="BB2939" s="35"/>
      <c r="BC2939" s="35"/>
      <c r="BD2939" s="35"/>
      <c r="BE2939" s="35"/>
      <c r="BF2939" s="35"/>
    </row>
    <row r="2940" spans="51:58" x14ac:dyDescent="0.25">
      <c r="AY2940" s="35"/>
      <c r="AZ2940" s="35"/>
      <c r="BA2940" s="35"/>
      <c r="BB2940" s="35"/>
      <c r="BC2940" s="35"/>
      <c r="BD2940" s="35"/>
      <c r="BE2940" s="35"/>
      <c r="BF2940" s="35"/>
    </row>
    <row r="2941" spans="51:58" x14ac:dyDescent="0.25">
      <c r="AY2941" s="35"/>
      <c r="AZ2941" s="35"/>
      <c r="BA2941" s="35"/>
      <c r="BB2941" s="35"/>
      <c r="BC2941" s="35"/>
      <c r="BD2941" s="35"/>
      <c r="BE2941" s="35"/>
      <c r="BF2941" s="35"/>
    </row>
    <row r="2942" spans="51:58" x14ac:dyDescent="0.25">
      <c r="AY2942" s="35"/>
      <c r="AZ2942" s="35"/>
      <c r="BA2942" s="35"/>
      <c r="BB2942" s="35"/>
      <c r="BC2942" s="35"/>
      <c r="BD2942" s="35"/>
      <c r="BE2942" s="35"/>
      <c r="BF2942" s="35"/>
    </row>
    <row r="2943" spans="51:58" x14ac:dyDescent="0.25">
      <c r="AY2943" s="35"/>
      <c r="AZ2943" s="35"/>
      <c r="BA2943" s="35"/>
      <c r="BB2943" s="35"/>
      <c r="BC2943" s="35"/>
      <c r="BD2943" s="35"/>
      <c r="BE2943" s="35"/>
      <c r="BF2943" s="35"/>
    </row>
    <row r="2944" spans="51:58" x14ac:dyDescent="0.25">
      <c r="AY2944" s="35"/>
      <c r="AZ2944" s="35"/>
      <c r="BA2944" s="35"/>
      <c r="BB2944" s="35"/>
      <c r="BC2944" s="35"/>
      <c r="BD2944" s="35"/>
      <c r="BE2944" s="35"/>
      <c r="BF2944" s="35"/>
    </row>
    <row r="2945" spans="51:58" x14ac:dyDescent="0.25">
      <c r="AY2945" s="35"/>
      <c r="AZ2945" s="35"/>
      <c r="BA2945" s="35"/>
      <c r="BB2945" s="35"/>
      <c r="BC2945" s="35"/>
      <c r="BD2945" s="35"/>
      <c r="BE2945" s="35"/>
      <c r="BF2945" s="35"/>
    </row>
    <row r="2946" spans="51:58" x14ac:dyDescent="0.25">
      <c r="AY2946" s="35"/>
      <c r="AZ2946" s="35"/>
      <c r="BA2946" s="35"/>
      <c r="BB2946" s="35"/>
      <c r="BC2946" s="35"/>
      <c r="BD2946" s="35"/>
      <c r="BE2946" s="35"/>
      <c r="BF2946" s="35"/>
    </row>
    <row r="2947" spans="51:58" x14ac:dyDescent="0.25">
      <c r="AY2947" s="35"/>
      <c r="AZ2947" s="35"/>
      <c r="BA2947" s="35"/>
      <c r="BB2947" s="35"/>
      <c r="BC2947" s="35"/>
      <c r="BD2947" s="35"/>
      <c r="BE2947" s="35"/>
      <c r="BF2947" s="35"/>
    </row>
    <row r="2948" spans="51:58" x14ac:dyDescent="0.25">
      <c r="AY2948" s="35"/>
      <c r="AZ2948" s="35"/>
      <c r="BA2948" s="35"/>
      <c r="BB2948" s="35"/>
      <c r="BC2948" s="35"/>
      <c r="BD2948" s="35"/>
      <c r="BE2948" s="35"/>
      <c r="BF2948" s="35"/>
    </row>
    <row r="2949" spans="51:58" x14ac:dyDescent="0.25">
      <c r="AY2949" s="35"/>
      <c r="AZ2949" s="35"/>
      <c r="BA2949" s="35"/>
      <c r="BB2949" s="35"/>
      <c r="BC2949" s="35"/>
      <c r="BD2949" s="35"/>
      <c r="BE2949" s="35"/>
      <c r="BF2949" s="35"/>
    </row>
    <row r="2950" spans="51:58" x14ac:dyDescent="0.25">
      <c r="AY2950" s="35"/>
      <c r="AZ2950" s="35"/>
      <c r="BA2950" s="35"/>
      <c r="BB2950" s="35"/>
      <c r="BC2950" s="35"/>
      <c r="BD2950" s="35"/>
      <c r="BE2950" s="35"/>
      <c r="BF2950" s="35"/>
    </row>
    <row r="2951" spans="51:58" x14ac:dyDescent="0.25">
      <c r="AY2951" s="35"/>
      <c r="AZ2951" s="35"/>
      <c r="BA2951" s="35"/>
      <c r="BB2951" s="35"/>
      <c r="BC2951" s="35"/>
      <c r="BD2951" s="35"/>
      <c r="BE2951" s="35"/>
      <c r="BF2951" s="35"/>
    </row>
    <row r="2952" spans="51:58" x14ac:dyDescent="0.25">
      <c r="AY2952" s="35"/>
      <c r="AZ2952" s="35"/>
      <c r="BA2952" s="35"/>
      <c r="BB2952" s="35"/>
      <c r="BC2952" s="35"/>
      <c r="BD2952" s="35"/>
      <c r="BE2952" s="35"/>
      <c r="BF2952" s="35"/>
    </row>
    <row r="2953" spans="51:58" x14ac:dyDescent="0.25">
      <c r="AY2953" s="35"/>
      <c r="AZ2953" s="35"/>
      <c r="BA2953" s="35"/>
      <c r="BB2953" s="35"/>
      <c r="BC2953" s="35"/>
      <c r="BD2953" s="35"/>
      <c r="BE2953" s="35"/>
      <c r="BF2953" s="35"/>
    </row>
    <row r="2954" spans="51:58" x14ac:dyDescent="0.25">
      <c r="AY2954" s="35"/>
      <c r="AZ2954" s="35"/>
      <c r="BA2954" s="35"/>
      <c r="BB2954" s="35"/>
      <c r="BC2954" s="35"/>
      <c r="BD2954" s="35"/>
      <c r="BE2954" s="35"/>
      <c r="BF2954" s="35"/>
    </row>
    <row r="2955" spans="51:58" x14ac:dyDescent="0.25">
      <c r="AY2955" s="35"/>
      <c r="AZ2955" s="35"/>
      <c r="BA2955" s="35"/>
      <c r="BB2955" s="35"/>
      <c r="BC2955" s="35"/>
      <c r="BD2955" s="35"/>
      <c r="BE2955" s="35"/>
      <c r="BF2955" s="35"/>
    </row>
    <row r="2956" spans="51:58" x14ac:dyDescent="0.25">
      <c r="AY2956" s="35"/>
      <c r="AZ2956" s="35"/>
      <c r="BA2956" s="35"/>
      <c r="BB2956" s="35"/>
      <c r="BC2956" s="35"/>
      <c r="BD2956" s="35"/>
      <c r="BE2956" s="35"/>
      <c r="BF2956" s="35"/>
    </row>
    <row r="2957" spans="51:58" x14ac:dyDescent="0.25">
      <c r="AY2957" s="35"/>
      <c r="AZ2957" s="35"/>
      <c r="BA2957" s="35"/>
      <c r="BB2957" s="35"/>
      <c r="BC2957" s="35"/>
      <c r="BD2957" s="35"/>
      <c r="BE2957" s="35"/>
      <c r="BF2957" s="35"/>
    </row>
    <row r="2958" spans="51:58" x14ac:dyDescent="0.25">
      <c r="AY2958" s="35"/>
      <c r="AZ2958" s="35"/>
      <c r="BA2958" s="35"/>
      <c r="BB2958" s="35"/>
      <c r="BC2958" s="35"/>
      <c r="BD2958" s="35"/>
      <c r="BE2958" s="35"/>
      <c r="BF2958" s="35"/>
    </row>
    <row r="2959" spans="51:58" x14ac:dyDescent="0.25">
      <c r="AY2959" s="35"/>
      <c r="AZ2959" s="35"/>
      <c r="BA2959" s="35"/>
      <c r="BB2959" s="35"/>
      <c r="BC2959" s="35"/>
      <c r="BD2959" s="35"/>
      <c r="BE2959" s="35"/>
      <c r="BF2959" s="35"/>
    </row>
    <row r="2960" spans="51:58" x14ac:dyDescent="0.25">
      <c r="AY2960" s="35"/>
      <c r="AZ2960" s="35"/>
      <c r="BA2960" s="35"/>
      <c r="BB2960" s="35"/>
      <c r="BC2960" s="35"/>
      <c r="BD2960" s="35"/>
      <c r="BE2960" s="35"/>
      <c r="BF2960" s="35"/>
    </row>
    <row r="2961" spans="51:58" x14ac:dyDescent="0.25">
      <c r="AY2961" s="35"/>
      <c r="AZ2961" s="35"/>
      <c r="BA2961" s="35"/>
      <c r="BB2961" s="35"/>
      <c r="BC2961" s="35"/>
      <c r="BD2961" s="35"/>
      <c r="BE2961" s="35"/>
      <c r="BF2961" s="35"/>
    </row>
    <row r="2962" spans="51:58" x14ac:dyDescent="0.25">
      <c r="AY2962" s="35"/>
      <c r="AZ2962" s="35"/>
      <c r="BA2962" s="35"/>
      <c r="BB2962" s="35"/>
      <c r="BC2962" s="35"/>
      <c r="BD2962" s="35"/>
      <c r="BE2962" s="35"/>
      <c r="BF2962" s="35"/>
    </row>
    <row r="2963" spans="51:58" x14ac:dyDescent="0.25">
      <c r="AY2963" s="35"/>
      <c r="AZ2963" s="35"/>
      <c r="BA2963" s="35"/>
      <c r="BB2963" s="35"/>
      <c r="BC2963" s="35"/>
      <c r="BD2963" s="35"/>
      <c r="BE2963" s="35"/>
      <c r="BF2963" s="35"/>
    </row>
    <row r="2964" spans="51:58" x14ac:dyDescent="0.25">
      <c r="AY2964" s="35"/>
      <c r="AZ2964" s="35"/>
      <c r="BA2964" s="35"/>
      <c r="BB2964" s="35"/>
      <c r="BC2964" s="35"/>
      <c r="BD2964" s="35"/>
      <c r="BE2964" s="35"/>
      <c r="BF2964" s="35"/>
    </row>
    <row r="2965" spans="51:58" x14ac:dyDescent="0.25">
      <c r="AY2965" s="35"/>
      <c r="AZ2965" s="35"/>
      <c r="BA2965" s="35"/>
      <c r="BB2965" s="35"/>
      <c r="BC2965" s="35"/>
      <c r="BD2965" s="35"/>
      <c r="BE2965" s="35"/>
      <c r="BF2965" s="35"/>
    </row>
    <row r="2966" spans="51:58" x14ac:dyDescent="0.25">
      <c r="AY2966" s="35"/>
      <c r="AZ2966" s="35"/>
      <c r="BA2966" s="35"/>
      <c r="BB2966" s="35"/>
      <c r="BC2966" s="35"/>
      <c r="BD2966" s="35"/>
      <c r="BE2966" s="35"/>
      <c r="BF2966" s="35"/>
    </row>
    <row r="2967" spans="51:58" x14ac:dyDescent="0.25">
      <c r="AY2967" s="35"/>
      <c r="AZ2967" s="35"/>
      <c r="BA2967" s="35"/>
      <c r="BB2967" s="35"/>
      <c r="BC2967" s="35"/>
      <c r="BD2967" s="35"/>
      <c r="BE2967" s="35"/>
      <c r="BF2967" s="35"/>
    </row>
    <row r="2968" spans="51:58" x14ac:dyDescent="0.25">
      <c r="AY2968" s="35"/>
      <c r="AZ2968" s="35"/>
      <c r="BA2968" s="35"/>
      <c r="BB2968" s="35"/>
      <c r="BC2968" s="35"/>
      <c r="BD2968" s="35"/>
      <c r="BE2968" s="35"/>
      <c r="BF2968" s="35"/>
    </row>
    <row r="2969" spans="51:58" x14ac:dyDescent="0.25">
      <c r="AY2969" s="35"/>
      <c r="AZ2969" s="35"/>
      <c r="BA2969" s="35"/>
      <c r="BB2969" s="35"/>
      <c r="BC2969" s="35"/>
      <c r="BD2969" s="35"/>
      <c r="BE2969" s="35"/>
      <c r="BF2969" s="35"/>
    </row>
    <row r="2970" spans="51:58" x14ac:dyDescent="0.25">
      <c r="AY2970" s="35"/>
      <c r="AZ2970" s="35"/>
      <c r="BA2970" s="35"/>
      <c r="BB2970" s="35"/>
      <c r="BC2970" s="35"/>
      <c r="BD2970" s="35"/>
      <c r="BE2970" s="35"/>
      <c r="BF2970" s="35"/>
    </row>
    <row r="2971" spans="51:58" x14ac:dyDescent="0.25">
      <c r="AY2971" s="35"/>
      <c r="AZ2971" s="35"/>
      <c r="BA2971" s="35"/>
      <c r="BB2971" s="35"/>
      <c r="BC2971" s="35"/>
      <c r="BD2971" s="35"/>
      <c r="BE2971" s="35"/>
      <c r="BF2971" s="35"/>
    </row>
    <row r="2972" spans="51:58" x14ac:dyDescent="0.25">
      <c r="AY2972" s="35"/>
      <c r="AZ2972" s="35"/>
      <c r="BA2972" s="35"/>
      <c r="BB2972" s="35"/>
      <c r="BC2972" s="35"/>
      <c r="BD2972" s="35"/>
      <c r="BE2972" s="35"/>
      <c r="BF2972" s="35"/>
    </row>
    <row r="2973" spans="51:58" x14ac:dyDescent="0.25">
      <c r="AY2973" s="35"/>
      <c r="AZ2973" s="35"/>
      <c r="BA2973" s="35"/>
      <c r="BB2973" s="35"/>
      <c r="BC2973" s="35"/>
      <c r="BD2973" s="35"/>
      <c r="BE2973" s="35"/>
      <c r="BF2973" s="35"/>
    </row>
    <row r="2974" spans="51:58" x14ac:dyDescent="0.25">
      <c r="AY2974" s="35"/>
      <c r="AZ2974" s="35"/>
      <c r="BA2974" s="35"/>
      <c r="BB2974" s="35"/>
      <c r="BC2974" s="35"/>
      <c r="BD2974" s="35"/>
      <c r="BE2974" s="35"/>
      <c r="BF2974" s="35"/>
    </row>
    <row r="2975" spans="51:58" x14ac:dyDescent="0.25">
      <c r="AY2975" s="35"/>
      <c r="AZ2975" s="35"/>
      <c r="BA2975" s="35"/>
      <c r="BB2975" s="35"/>
      <c r="BC2975" s="35"/>
      <c r="BD2975" s="35"/>
      <c r="BE2975" s="35"/>
      <c r="BF2975" s="35"/>
    </row>
    <row r="2976" spans="51:58" x14ac:dyDescent="0.25">
      <c r="AY2976" s="35"/>
      <c r="AZ2976" s="35"/>
      <c r="BA2976" s="35"/>
      <c r="BB2976" s="35"/>
      <c r="BC2976" s="35"/>
      <c r="BD2976" s="35"/>
      <c r="BE2976" s="35"/>
      <c r="BF2976" s="35"/>
    </row>
    <row r="2977" spans="51:58" x14ac:dyDescent="0.25">
      <c r="AY2977" s="35"/>
      <c r="AZ2977" s="35"/>
      <c r="BA2977" s="35"/>
      <c r="BB2977" s="35"/>
      <c r="BC2977" s="35"/>
      <c r="BD2977" s="35"/>
      <c r="BE2977" s="35"/>
      <c r="BF2977" s="35"/>
    </row>
    <row r="2978" spans="51:58" x14ac:dyDescent="0.25">
      <c r="AY2978" s="35"/>
      <c r="AZ2978" s="35"/>
      <c r="BA2978" s="35"/>
      <c r="BB2978" s="35"/>
      <c r="BC2978" s="35"/>
      <c r="BD2978" s="35"/>
      <c r="BE2978" s="35"/>
      <c r="BF2978" s="35"/>
    </row>
    <row r="2979" spans="51:58" x14ac:dyDescent="0.25">
      <c r="AY2979" s="35"/>
      <c r="AZ2979" s="35"/>
      <c r="BA2979" s="35"/>
      <c r="BB2979" s="35"/>
      <c r="BC2979" s="35"/>
      <c r="BD2979" s="35"/>
      <c r="BE2979" s="35"/>
      <c r="BF2979" s="35"/>
    </row>
    <row r="2980" spans="51:58" x14ac:dyDescent="0.25">
      <c r="AY2980" s="35"/>
      <c r="AZ2980" s="35"/>
      <c r="BA2980" s="35"/>
      <c r="BB2980" s="35"/>
      <c r="BC2980" s="35"/>
      <c r="BD2980" s="35"/>
      <c r="BE2980" s="35"/>
      <c r="BF2980" s="35"/>
    </row>
    <row r="2981" spans="51:58" x14ac:dyDescent="0.25">
      <c r="AY2981" s="35"/>
      <c r="AZ2981" s="35"/>
      <c r="BA2981" s="35"/>
      <c r="BB2981" s="35"/>
      <c r="BC2981" s="35"/>
      <c r="BD2981" s="35"/>
      <c r="BE2981" s="35"/>
      <c r="BF2981" s="35"/>
    </row>
    <row r="2982" spans="51:58" x14ac:dyDescent="0.25">
      <c r="AY2982" s="35"/>
      <c r="AZ2982" s="35"/>
      <c r="BA2982" s="35"/>
      <c r="BB2982" s="35"/>
      <c r="BC2982" s="35"/>
      <c r="BD2982" s="35"/>
      <c r="BE2982" s="35"/>
      <c r="BF2982" s="35"/>
    </row>
    <row r="2983" spans="51:58" x14ac:dyDescent="0.25">
      <c r="AY2983" s="35"/>
      <c r="AZ2983" s="35"/>
      <c r="BA2983" s="35"/>
      <c r="BB2983" s="35"/>
      <c r="BC2983" s="35"/>
      <c r="BD2983" s="35"/>
      <c r="BE2983" s="35"/>
      <c r="BF2983" s="35"/>
    </row>
    <row r="2984" spans="51:58" x14ac:dyDescent="0.25">
      <c r="AY2984" s="35"/>
      <c r="AZ2984" s="35"/>
      <c r="BA2984" s="35"/>
      <c r="BB2984" s="35"/>
      <c r="BC2984" s="35"/>
      <c r="BD2984" s="35"/>
      <c r="BE2984" s="35"/>
      <c r="BF2984" s="35"/>
    </row>
    <row r="2985" spans="51:58" x14ac:dyDescent="0.25">
      <c r="AY2985" s="35"/>
      <c r="AZ2985" s="35"/>
      <c r="BA2985" s="35"/>
      <c r="BB2985" s="35"/>
      <c r="BC2985" s="35"/>
      <c r="BD2985" s="35"/>
      <c r="BE2985" s="35"/>
      <c r="BF2985" s="35"/>
    </row>
    <row r="2986" spans="51:58" x14ac:dyDescent="0.25">
      <c r="AY2986" s="35"/>
      <c r="AZ2986" s="35"/>
      <c r="BA2986" s="35"/>
      <c r="BB2986" s="35"/>
      <c r="BC2986" s="35"/>
      <c r="BD2986" s="35"/>
      <c r="BE2986" s="35"/>
      <c r="BF2986" s="35"/>
    </row>
    <row r="2987" spans="51:58" x14ac:dyDescent="0.25">
      <c r="AY2987" s="35"/>
      <c r="AZ2987" s="35"/>
      <c r="BA2987" s="35"/>
      <c r="BB2987" s="35"/>
      <c r="BC2987" s="35"/>
      <c r="BD2987" s="35"/>
      <c r="BE2987" s="35"/>
      <c r="BF2987" s="35"/>
    </row>
    <row r="2988" spans="51:58" x14ac:dyDescent="0.25">
      <c r="AY2988" s="35"/>
      <c r="AZ2988" s="35"/>
      <c r="BA2988" s="35"/>
      <c r="BB2988" s="35"/>
      <c r="BC2988" s="35"/>
      <c r="BD2988" s="35"/>
      <c r="BE2988" s="35"/>
      <c r="BF2988" s="35"/>
    </row>
    <row r="2989" spans="51:58" x14ac:dyDescent="0.25">
      <c r="AY2989" s="35"/>
      <c r="AZ2989" s="35"/>
      <c r="BA2989" s="35"/>
      <c r="BB2989" s="35"/>
      <c r="BC2989" s="35"/>
      <c r="BD2989" s="35"/>
      <c r="BE2989" s="35"/>
      <c r="BF2989" s="35"/>
    </row>
    <row r="2990" spans="51:58" x14ac:dyDescent="0.25">
      <c r="AY2990" s="35"/>
      <c r="AZ2990" s="35"/>
      <c r="BA2990" s="35"/>
      <c r="BB2990" s="35"/>
      <c r="BC2990" s="35"/>
      <c r="BD2990" s="35"/>
      <c r="BE2990" s="35"/>
      <c r="BF2990" s="35"/>
    </row>
    <row r="2991" spans="51:58" x14ac:dyDescent="0.25">
      <c r="AY2991" s="35"/>
      <c r="AZ2991" s="35"/>
      <c r="BA2991" s="35"/>
      <c r="BB2991" s="35"/>
      <c r="BC2991" s="35"/>
      <c r="BD2991" s="35"/>
      <c r="BE2991" s="35"/>
      <c r="BF2991" s="35"/>
    </row>
    <row r="2992" spans="51:58" x14ac:dyDescent="0.25">
      <c r="AY2992" s="35"/>
      <c r="AZ2992" s="35"/>
      <c r="BA2992" s="35"/>
      <c r="BB2992" s="35"/>
      <c r="BC2992" s="35"/>
      <c r="BD2992" s="35"/>
      <c r="BE2992" s="35"/>
      <c r="BF2992" s="35"/>
    </row>
    <row r="2993" spans="51:58" x14ac:dyDescent="0.25">
      <c r="AY2993" s="35"/>
      <c r="AZ2993" s="35"/>
      <c r="BA2993" s="35"/>
      <c r="BB2993" s="35"/>
      <c r="BC2993" s="35"/>
      <c r="BD2993" s="35"/>
      <c r="BE2993" s="35"/>
      <c r="BF2993" s="35"/>
    </row>
    <row r="2994" spans="51:58" x14ac:dyDescent="0.25">
      <c r="AY2994" s="35"/>
      <c r="AZ2994" s="35"/>
      <c r="BA2994" s="35"/>
      <c r="BB2994" s="35"/>
      <c r="BC2994" s="35"/>
      <c r="BD2994" s="35"/>
      <c r="BE2994" s="35"/>
      <c r="BF2994" s="35"/>
    </row>
    <row r="2995" spans="51:58" x14ac:dyDescent="0.25">
      <c r="AY2995" s="35"/>
      <c r="AZ2995" s="35"/>
      <c r="BA2995" s="35"/>
      <c r="BB2995" s="35"/>
      <c r="BC2995" s="35"/>
      <c r="BD2995" s="35"/>
      <c r="BE2995" s="35"/>
      <c r="BF2995" s="35"/>
    </row>
    <row r="2996" spans="51:58" x14ac:dyDescent="0.25">
      <c r="AY2996" s="35"/>
      <c r="AZ2996" s="35"/>
      <c r="BA2996" s="35"/>
      <c r="BB2996" s="35"/>
      <c r="BC2996" s="35"/>
      <c r="BD2996" s="35"/>
      <c r="BE2996" s="35"/>
      <c r="BF2996" s="35"/>
    </row>
    <row r="2997" spans="51:58" x14ac:dyDescent="0.25">
      <c r="AY2997" s="35"/>
      <c r="AZ2997" s="35"/>
      <c r="BA2997" s="35"/>
      <c r="BB2997" s="35"/>
      <c r="BC2997" s="35"/>
      <c r="BD2997" s="35"/>
      <c r="BE2997" s="35"/>
      <c r="BF2997" s="35"/>
    </row>
    <row r="2998" spans="51:58" x14ac:dyDescent="0.25">
      <c r="AY2998" s="35"/>
      <c r="AZ2998" s="35"/>
      <c r="BA2998" s="35"/>
      <c r="BB2998" s="35"/>
      <c r="BC2998" s="35"/>
      <c r="BD2998" s="35"/>
      <c r="BE2998" s="35"/>
      <c r="BF2998" s="35"/>
    </row>
    <row r="2999" spans="51:58" x14ac:dyDescent="0.25">
      <c r="AY2999" s="35"/>
      <c r="AZ2999" s="35"/>
      <c r="BA2999" s="35"/>
      <c r="BB2999" s="35"/>
      <c r="BC2999" s="35"/>
      <c r="BD2999" s="35"/>
      <c r="BE2999" s="35"/>
      <c r="BF2999" s="35"/>
    </row>
    <row r="3000" spans="51:58" x14ac:dyDescent="0.25">
      <c r="AY3000" s="35"/>
      <c r="AZ3000" s="35"/>
      <c r="BA3000" s="35"/>
      <c r="BB3000" s="35"/>
      <c r="BC3000" s="35"/>
      <c r="BD3000" s="35"/>
      <c r="BE3000" s="35"/>
      <c r="BF3000" s="35"/>
    </row>
    <row r="3001" spans="51:58" x14ac:dyDescent="0.25">
      <c r="AY3001" s="35"/>
      <c r="AZ3001" s="35"/>
      <c r="BA3001" s="35"/>
      <c r="BB3001" s="35"/>
      <c r="BC3001" s="35"/>
      <c r="BD3001" s="35"/>
      <c r="BE3001" s="35"/>
      <c r="BF3001" s="35"/>
    </row>
    <row r="3002" spans="51:58" x14ac:dyDescent="0.25">
      <c r="AY3002" s="35"/>
      <c r="AZ3002" s="35"/>
      <c r="BA3002" s="35"/>
      <c r="BB3002" s="35"/>
      <c r="BC3002" s="35"/>
      <c r="BD3002" s="35"/>
      <c r="BE3002" s="35"/>
      <c r="BF3002" s="35"/>
    </row>
    <row r="3003" spans="51:58" x14ac:dyDescent="0.25">
      <c r="AY3003" s="35"/>
      <c r="AZ3003" s="35"/>
      <c r="BA3003" s="35"/>
      <c r="BB3003" s="35"/>
      <c r="BC3003" s="35"/>
      <c r="BD3003" s="35"/>
      <c r="BE3003" s="35"/>
      <c r="BF3003" s="35"/>
    </row>
    <row r="3004" spans="51:58" x14ac:dyDescent="0.25">
      <c r="AY3004" s="35"/>
      <c r="AZ3004" s="35"/>
      <c r="BA3004" s="35"/>
      <c r="BB3004" s="35"/>
      <c r="BC3004" s="35"/>
      <c r="BD3004" s="35"/>
      <c r="BE3004" s="35"/>
      <c r="BF3004" s="35"/>
    </row>
    <row r="3005" spans="51:58" x14ac:dyDescent="0.25">
      <c r="AY3005" s="35"/>
      <c r="AZ3005" s="35"/>
      <c r="BA3005" s="35"/>
      <c r="BB3005" s="35"/>
      <c r="BC3005" s="35"/>
      <c r="BD3005" s="35"/>
      <c r="BE3005" s="35"/>
      <c r="BF3005" s="35"/>
    </row>
    <row r="3006" spans="51:58" x14ac:dyDescent="0.25">
      <c r="AY3006" s="35"/>
      <c r="AZ3006" s="35"/>
      <c r="BA3006" s="35"/>
      <c r="BB3006" s="35"/>
      <c r="BC3006" s="35"/>
      <c r="BD3006" s="35"/>
      <c r="BE3006" s="35"/>
      <c r="BF3006" s="35"/>
    </row>
    <row r="3007" spans="51:58" x14ac:dyDescent="0.25">
      <c r="AY3007" s="35"/>
      <c r="AZ3007" s="35"/>
      <c r="BA3007" s="35"/>
      <c r="BB3007" s="35"/>
      <c r="BC3007" s="35"/>
      <c r="BD3007" s="35"/>
      <c r="BE3007" s="35"/>
      <c r="BF3007" s="35"/>
    </row>
    <row r="3008" spans="51:58" x14ac:dyDescent="0.25">
      <c r="AY3008" s="35"/>
      <c r="AZ3008" s="35"/>
      <c r="BA3008" s="35"/>
      <c r="BB3008" s="35"/>
      <c r="BC3008" s="35"/>
      <c r="BD3008" s="35"/>
      <c r="BE3008" s="35"/>
      <c r="BF3008" s="35"/>
    </row>
    <row r="3009" spans="51:58" x14ac:dyDescent="0.25">
      <c r="AY3009" s="35"/>
      <c r="AZ3009" s="35"/>
      <c r="BA3009" s="35"/>
      <c r="BB3009" s="35"/>
      <c r="BC3009" s="35"/>
      <c r="BD3009" s="35"/>
      <c r="BE3009" s="35"/>
      <c r="BF3009" s="35"/>
    </row>
    <row r="3010" spans="51:58" x14ac:dyDescent="0.25">
      <c r="AY3010" s="35"/>
      <c r="AZ3010" s="35"/>
      <c r="BA3010" s="35"/>
      <c r="BB3010" s="35"/>
      <c r="BC3010" s="35"/>
      <c r="BD3010" s="35"/>
      <c r="BE3010" s="35"/>
      <c r="BF3010" s="35"/>
    </row>
    <row r="3011" spans="51:58" x14ac:dyDescent="0.25">
      <c r="AY3011" s="35"/>
      <c r="AZ3011" s="35"/>
      <c r="BA3011" s="35"/>
      <c r="BB3011" s="35"/>
      <c r="BC3011" s="35"/>
      <c r="BD3011" s="35"/>
      <c r="BE3011" s="35"/>
      <c r="BF3011" s="35"/>
    </row>
    <row r="3012" spans="51:58" x14ac:dyDescent="0.25">
      <c r="AY3012" s="35"/>
      <c r="AZ3012" s="35"/>
      <c r="BA3012" s="35"/>
      <c r="BB3012" s="35"/>
      <c r="BC3012" s="35"/>
      <c r="BD3012" s="35"/>
      <c r="BE3012" s="35"/>
      <c r="BF3012" s="35"/>
    </row>
    <row r="3013" spans="51:58" x14ac:dyDescent="0.25">
      <c r="AY3013" s="35"/>
      <c r="AZ3013" s="35"/>
      <c r="BA3013" s="35"/>
      <c r="BB3013" s="35"/>
      <c r="BC3013" s="35"/>
      <c r="BD3013" s="35"/>
      <c r="BE3013" s="35"/>
      <c r="BF3013" s="35"/>
    </row>
    <row r="3014" spans="51:58" x14ac:dyDescent="0.25">
      <c r="AY3014" s="35"/>
      <c r="AZ3014" s="35"/>
      <c r="BA3014" s="35"/>
      <c r="BB3014" s="35"/>
      <c r="BC3014" s="35"/>
      <c r="BD3014" s="35"/>
      <c r="BE3014" s="35"/>
      <c r="BF3014" s="35"/>
    </row>
    <row r="3015" spans="51:58" x14ac:dyDescent="0.25">
      <c r="AY3015" s="35"/>
      <c r="AZ3015" s="35"/>
      <c r="BA3015" s="35"/>
      <c r="BB3015" s="35"/>
      <c r="BC3015" s="35"/>
      <c r="BD3015" s="35"/>
      <c r="BE3015" s="35"/>
      <c r="BF3015" s="35"/>
    </row>
    <row r="3016" spans="51:58" x14ac:dyDescent="0.25">
      <c r="AY3016" s="35"/>
      <c r="AZ3016" s="35"/>
      <c r="BA3016" s="35"/>
      <c r="BB3016" s="35"/>
      <c r="BC3016" s="35"/>
      <c r="BD3016" s="35"/>
      <c r="BE3016" s="35"/>
      <c r="BF3016" s="35"/>
    </row>
    <row r="3017" spans="51:58" x14ac:dyDescent="0.25">
      <c r="AY3017" s="35"/>
      <c r="AZ3017" s="35"/>
      <c r="BA3017" s="35"/>
      <c r="BB3017" s="35"/>
      <c r="BC3017" s="35"/>
      <c r="BD3017" s="35"/>
      <c r="BE3017" s="35"/>
      <c r="BF3017" s="35"/>
    </row>
    <row r="3018" spans="51:58" x14ac:dyDescent="0.25">
      <c r="AY3018" s="35"/>
      <c r="AZ3018" s="35"/>
      <c r="BA3018" s="35"/>
      <c r="BB3018" s="35"/>
      <c r="BC3018" s="35"/>
      <c r="BD3018" s="35"/>
      <c r="BE3018" s="35"/>
      <c r="BF3018" s="35"/>
    </row>
    <row r="3019" spans="51:58" x14ac:dyDescent="0.25">
      <c r="AY3019" s="35"/>
      <c r="AZ3019" s="35"/>
      <c r="BA3019" s="35"/>
      <c r="BB3019" s="35"/>
      <c r="BC3019" s="35"/>
      <c r="BD3019" s="35"/>
      <c r="BE3019" s="35"/>
      <c r="BF3019" s="35"/>
    </row>
    <row r="3020" spans="51:58" x14ac:dyDescent="0.25">
      <c r="AY3020" s="35"/>
      <c r="AZ3020" s="35"/>
      <c r="BA3020" s="35"/>
      <c r="BB3020" s="35"/>
      <c r="BC3020" s="35"/>
      <c r="BD3020" s="35"/>
      <c r="BE3020" s="35"/>
      <c r="BF3020" s="35"/>
    </row>
    <row r="3021" spans="51:58" x14ac:dyDescent="0.25">
      <c r="AY3021" s="35"/>
      <c r="AZ3021" s="35"/>
      <c r="BA3021" s="35"/>
      <c r="BB3021" s="35"/>
      <c r="BC3021" s="35"/>
      <c r="BD3021" s="35"/>
      <c r="BE3021" s="35"/>
      <c r="BF3021" s="35"/>
    </row>
    <row r="3022" spans="51:58" x14ac:dyDescent="0.25">
      <c r="AY3022" s="35"/>
      <c r="AZ3022" s="35"/>
      <c r="BA3022" s="35"/>
      <c r="BB3022" s="35"/>
      <c r="BC3022" s="35"/>
      <c r="BD3022" s="35"/>
      <c r="BE3022" s="35"/>
      <c r="BF3022" s="35"/>
    </row>
    <row r="3023" spans="51:58" x14ac:dyDescent="0.25">
      <c r="AY3023" s="35"/>
      <c r="AZ3023" s="35"/>
      <c r="BA3023" s="35"/>
      <c r="BB3023" s="35"/>
      <c r="BC3023" s="35"/>
      <c r="BD3023" s="35"/>
      <c r="BE3023" s="35"/>
      <c r="BF3023" s="35"/>
    </row>
    <row r="3024" spans="51:58" x14ac:dyDescent="0.25">
      <c r="AY3024" s="35"/>
      <c r="AZ3024" s="35"/>
      <c r="BA3024" s="35"/>
      <c r="BB3024" s="35"/>
      <c r="BC3024" s="35"/>
      <c r="BD3024" s="35"/>
      <c r="BE3024" s="35"/>
      <c r="BF3024" s="35"/>
    </row>
    <row r="3025" spans="51:58" x14ac:dyDescent="0.25">
      <c r="AY3025" s="35"/>
      <c r="AZ3025" s="35"/>
      <c r="BA3025" s="35"/>
      <c r="BB3025" s="35"/>
      <c r="BC3025" s="35"/>
      <c r="BD3025" s="35"/>
      <c r="BE3025" s="35"/>
      <c r="BF3025" s="35"/>
    </row>
    <row r="3026" spans="51:58" x14ac:dyDescent="0.25">
      <c r="AY3026" s="35"/>
      <c r="AZ3026" s="35"/>
      <c r="BA3026" s="35"/>
      <c r="BB3026" s="35"/>
      <c r="BC3026" s="35"/>
      <c r="BD3026" s="35"/>
      <c r="BE3026" s="35"/>
      <c r="BF3026" s="35"/>
    </row>
    <row r="3027" spans="51:58" x14ac:dyDescent="0.25">
      <c r="AY3027" s="35"/>
      <c r="AZ3027" s="35"/>
      <c r="BA3027" s="35"/>
      <c r="BB3027" s="35"/>
      <c r="BC3027" s="35"/>
      <c r="BD3027" s="35"/>
      <c r="BE3027" s="35"/>
      <c r="BF3027" s="35"/>
    </row>
    <row r="3028" spans="51:58" x14ac:dyDescent="0.25">
      <c r="AY3028" s="35"/>
      <c r="AZ3028" s="35"/>
      <c r="BA3028" s="35"/>
      <c r="BB3028" s="35"/>
      <c r="BC3028" s="35"/>
      <c r="BD3028" s="35"/>
      <c r="BE3028" s="35"/>
      <c r="BF3028" s="35"/>
    </row>
    <row r="3029" spans="51:58" x14ac:dyDescent="0.25">
      <c r="AY3029" s="35"/>
      <c r="AZ3029" s="35"/>
      <c r="BA3029" s="35"/>
      <c r="BB3029" s="35"/>
      <c r="BC3029" s="35"/>
      <c r="BD3029" s="35"/>
      <c r="BE3029" s="35"/>
      <c r="BF3029" s="35"/>
    </row>
    <row r="3030" spans="51:58" x14ac:dyDescent="0.25">
      <c r="AY3030" s="35"/>
      <c r="AZ3030" s="35"/>
      <c r="BA3030" s="35"/>
      <c r="BB3030" s="35"/>
      <c r="BC3030" s="35"/>
      <c r="BD3030" s="35"/>
      <c r="BE3030" s="35"/>
      <c r="BF3030" s="35"/>
    </row>
    <row r="3031" spans="51:58" x14ac:dyDescent="0.25">
      <c r="AY3031" s="35"/>
      <c r="AZ3031" s="35"/>
      <c r="BA3031" s="35"/>
      <c r="BB3031" s="35"/>
      <c r="BC3031" s="35"/>
      <c r="BD3031" s="35"/>
      <c r="BE3031" s="35"/>
      <c r="BF3031" s="35"/>
    </row>
    <row r="3032" spans="51:58" x14ac:dyDescent="0.25">
      <c r="AY3032" s="35"/>
      <c r="AZ3032" s="35"/>
      <c r="BA3032" s="35"/>
      <c r="BB3032" s="35"/>
      <c r="BC3032" s="35"/>
      <c r="BD3032" s="35"/>
      <c r="BE3032" s="35"/>
      <c r="BF3032" s="35"/>
    </row>
    <row r="3033" spans="51:58" x14ac:dyDescent="0.25">
      <c r="AY3033" s="35"/>
      <c r="AZ3033" s="35"/>
      <c r="BA3033" s="35"/>
      <c r="BB3033" s="35"/>
      <c r="BC3033" s="35"/>
      <c r="BD3033" s="35"/>
      <c r="BE3033" s="35"/>
      <c r="BF3033" s="35"/>
    </row>
    <row r="3034" spans="51:58" x14ac:dyDescent="0.25">
      <c r="AY3034" s="35"/>
      <c r="AZ3034" s="35"/>
      <c r="BA3034" s="35"/>
      <c r="BB3034" s="35"/>
      <c r="BC3034" s="35"/>
      <c r="BD3034" s="35"/>
      <c r="BE3034" s="35"/>
      <c r="BF3034" s="35"/>
    </row>
    <row r="3035" spans="51:58" x14ac:dyDescent="0.25">
      <c r="AY3035" s="35"/>
      <c r="AZ3035" s="35"/>
      <c r="BA3035" s="35"/>
      <c r="BB3035" s="35"/>
      <c r="BC3035" s="35"/>
      <c r="BD3035" s="35"/>
      <c r="BE3035" s="35"/>
      <c r="BF3035" s="35"/>
    </row>
    <row r="3036" spans="51:58" x14ac:dyDescent="0.25">
      <c r="AY3036" s="35"/>
      <c r="AZ3036" s="35"/>
      <c r="BA3036" s="35"/>
      <c r="BB3036" s="35"/>
      <c r="BC3036" s="35"/>
      <c r="BD3036" s="35"/>
      <c r="BE3036" s="35"/>
      <c r="BF3036" s="35"/>
    </row>
    <row r="3037" spans="51:58" x14ac:dyDescent="0.25">
      <c r="AY3037" s="35"/>
      <c r="AZ3037" s="35"/>
      <c r="BA3037" s="35"/>
      <c r="BB3037" s="35"/>
      <c r="BC3037" s="35"/>
      <c r="BD3037" s="35"/>
      <c r="BE3037" s="35"/>
      <c r="BF3037" s="35"/>
    </row>
    <row r="3038" spans="51:58" x14ac:dyDescent="0.25">
      <c r="AY3038" s="35"/>
      <c r="AZ3038" s="35"/>
      <c r="BA3038" s="35"/>
      <c r="BB3038" s="35"/>
      <c r="BC3038" s="35"/>
      <c r="BD3038" s="35"/>
      <c r="BE3038" s="35"/>
      <c r="BF3038" s="35"/>
    </row>
    <row r="3039" spans="51:58" x14ac:dyDescent="0.25">
      <c r="AY3039" s="35"/>
      <c r="AZ3039" s="35"/>
      <c r="BA3039" s="35"/>
      <c r="BB3039" s="35"/>
      <c r="BC3039" s="35"/>
      <c r="BD3039" s="35"/>
      <c r="BE3039" s="35"/>
      <c r="BF3039" s="35"/>
    </row>
    <row r="3040" spans="51:58" x14ac:dyDescent="0.25">
      <c r="AY3040" s="35"/>
      <c r="AZ3040" s="35"/>
      <c r="BA3040" s="35"/>
      <c r="BB3040" s="35"/>
      <c r="BC3040" s="35"/>
      <c r="BD3040" s="35"/>
      <c r="BE3040" s="35"/>
      <c r="BF3040" s="35"/>
    </row>
    <row r="3041" spans="51:58" x14ac:dyDescent="0.25">
      <c r="AY3041" s="35"/>
      <c r="AZ3041" s="35"/>
      <c r="BA3041" s="35"/>
      <c r="BB3041" s="35"/>
      <c r="BC3041" s="35"/>
      <c r="BD3041" s="35"/>
      <c r="BE3041" s="35"/>
      <c r="BF3041" s="35"/>
    </row>
    <row r="3042" spans="51:58" x14ac:dyDescent="0.25">
      <c r="AY3042" s="35"/>
      <c r="AZ3042" s="35"/>
      <c r="BA3042" s="35"/>
      <c r="BB3042" s="35"/>
      <c r="BC3042" s="35"/>
      <c r="BD3042" s="35"/>
      <c r="BE3042" s="35"/>
      <c r="BF3042" s="35"/>
    </row>
    <row r="3043" spans="51:58" x14ac:dyDescent="0.25">
      <c r="AY3043" s="35"/>
      <c r="AZ3043" s="35"/>
      <c r="BA3043" s="35"/>
      <c r="BB3043" s="35"/>
      <c r="BC3043" s="35"/>
      <c r="BD3043" s="35"/>
      <c r="BE3043" s="35"/>
      <c r="BF3043" s="35"/>
    </row>
    <row r="3044" spans="51:58" x14ac:dyDescent="0.25">
      <c r="AY3044" s="35"/>
      <c r="AZ3044" s="35"/>
      <c r="BA3044" s="35"/>
      <c r="BB3044" s="35"/>
      <c r="BC3044" s="35"/>
      <c r="BD3044" s="35"/>
      <c r="BE3044" s="35"/>
      <c r="BF3044" s="35"/>
    </row>
    <row r="3045" spans="51:58" x14ac:dyDescent="0.25">
      <c r="AY3045" s="35"/>
      <c r="AZ3045" s="35"/>
      <c r="BA3045" s="35"/>
      <c r="BB3045" s="35"/>
      <c r="BC3045" s="35"/>
      <c r="BD3045" s="35"/>
      <c r="BE3045" s="35"/>
      <c r="BF3045" s="35"/>
    </row>
    <row r="3046" spans="51:58" x14ac:dyDescent="0.25">
      <c r="AY3046" s="35"/>
      <c r="AZ3046" s="35"/>
      <c r="BA3046" s="35"/>
      <c r="BB3046" s="35"/>
      <c r="BC3046" s="35"/>
      <c r="BD3046" s="35"/>
      <c r="BE3046" s="35"/>
      <c r="BF3046" s="35"/>
    </row>
    <row r="3047" spans="51:58" x14ac:dyDescent="0.25">
      <c r="AY3047" s="35"/>
      <c r="AZ3047" s="35"/>
      <c r="BA3047" s="35"/>
      <c r="BB3047" s="35"/>
      <c r="BC3047" s="35"/>
      <c r="BD3047" s="35"/>
      <c r="BE3047" s="35"/>
      <c r="BF3047" s="35"/>
    </row>
    <row r="3048" spans="51:58" x14ac:dyDescent="0.25">
      <c r="AY3048" s="35"/>
      <c r="AZ3048" s="35"/>
      <c r="BA3048" s="35"/>
      <c r="BB3048" s="35"/>
      <c r="BC3048" s="35"/>
      <c r="BD3048" s="35"/>
      <c r="BE3048" s="35"/>
      <c r="BF3048" s="35"/>
    </row>
    <row r="3049" spans="51:58" x14ac:dyDescent="0.25">
      <c r="AY3049" s="35"/>
      <c r="AZ3049" s="35"/>
      <c r="BA3049" s="35"/>
      <c r="BB3049" s="35"/>
      <c r="BC3049" s="35"/>
      <c r="BD3049" s="35"/>
      <c r="BE3049" s="35"/>
      <c r="BF3049" s="35"/>
    </row>
    <row r="3050" spans="51:58" x14ac:dyDescent="0.25">
      <c r="AY3050" s="35"/>
      <c r="AZ3050" s="35"/>
      <c r="BA3050" s="35"/>
      <c r="BB3050" s="35"/>
      <c r="BC3050" s="35"/>
      <c r="BD3050" s="35"/>
      <c r="BE3050" s="35"/>
      <c r="BF3050" s="35"/>
    </row>
    <row r="3051" spans="51:58" x14ac:dyDescent="0.25">
      <c r="AY3051" s="35"/>
      <c r="AZ3051" s="35"/>
      <c r="BA3051" s="35"/>
      <c r="BB3051" s="35"/>
      <c r="BC3051" s="35"/>
      <c r="BD3051" s="35"/>
      <c r="BE3051" s="35"/>
      <c r="BF3051" s="35"/>
    </row>
    <row r="3052" spans="51:58" x14ac:dyDescent="0.25">
      <c r="AY3052" s="35"/>
      <c r="AZ3052" s="35"/>
      <c r="BA3052" s="35"/>
      <c r="BB3052" s="35"/>
      <c r="BC3052" s="35"/>
      <c r="BD3052" s="35"/>
      <c r="BE3052" s="35"/>
      <c r="BF3052" s="35"/>
    </row>
    <row r="3053" spans="51:58" x14ac:dyDescent="0.25">
      <c r="AY3053" s="35"/>
      <c r="AZ3053" s="35"/>
      <c r="BA3053" s="35"/>
      <c r="BB3053" s="35"/>
      <c r="BC3053" s="35"/>
      <c r="BD3053" s="35"/>
      <c r="BE3053" s="35"/>
      <c r="BF3053" s="35"/>
    </row>
    <row r="3054" spans="51:58" x14ac:dyDescent="0.25">
      <c r="AY3054" s="35"/>
      <c r="AZ3054" s="35"/>
      <c r="BA3054" s="35"/>
      <c r="BB3054" s="35"/>
      <c r="BC3054" s="35"/>
      <c r="BD3054" s="35"/>
      <c r="BE3054" s="35"/>
      <c r="BF3054" s="35"/>
    </row>
    <row r="3055" spans="51:58" x14ac:dyDescent="0.25">
      <c r="AY3055" s="35"/>
      <c r="AZ3055" s="35"/>
      <c r="BA3055" s="35"/>
      <c r="BB3055" s="35"/>
      <c r="BC3055" s="35"/>
      <c r="BD3055" s="35"/>
      <c r="BE3055" s="35"/>
      <c r="BF3055" s="35"/>
    </row>
    <row r="3056" spans="51:58" x14ac:dyDescent="0.25">
      <c r="AY3056" s="35"/>
      <c r="AZ3056" s="35"/>
      <c r="BA3056" s="35"/>
      <c r="BB3056" s="35"/>
      <c r="BC3056" s="35"/>
      <c r="BD3056" s="35"/>
      <c r="BE3056" s="35"/>
      <c r="BF3056" s="35"/>
    </row>
    <row r="3057" spans="51:58" x14ac:dyDescent="0.25">
      <c r="AY3057" s="35"/>
      <c r="AZ3057" s="35"/>
      <c r="BA3057" s="35"/>
      <c r="BB3057" s="35"/>
      <c r="BC3057" s="35"/>
      <c r="BD3057" s="35"/>
      <c r="BE3057" s="35"/>
      <c r="BF3057" s="35"/>
    </row>
    <row r="3058" spans="51:58" x14ac:dyDescent="0.25">
      <c r="AY3058" s="35"/>
      <c r="AZ3058" s="35"/>
      <c r="BA3058" s="35"/>
      <c r="BB3058" s="35"/>
      <c r="BC3058" s="35"/>
      <c r="BD3058" s="35"/>
      <c r="BE3058" s="35"/>
      <c r="BF3058" s="35"/>
    </row>
    <row r="3059" spans="51:58" x14ac:dyDescent="0.25">
      <c r="AY3059" s="35"/>
      <c r="AZ3059" s="35"/>
      <c r="BA3059" s="35"/>
      <c r="BB3059" s="35"/>
      <c r="BC3059" s="35"/>
      <c r="BD3059" s="35"/>
      <c r="BE3059" s="35"/>
      <c r="BF3059" s="35"/>
    </row>
    <row r="3060" spans="51:58" x14ac:dyDescent="0.25">
      <c r="AY3060" s="35"/>
      <c r="AZ3060" s="35"/>
      <c r="BA3060" s="35"/>
      <c r="BB3060" s="35"/>
      <c r="BC3060" s="35"/>
      <c r="BD3060" s="35"/>
      <c r="BE3060" s="35"/>
      <c r="BF3060" s="35"/>
    </row>
    <row r="3061" spans="51:58" x14ac:dyDescent="0.25">
      <c r="AY3061" s="35"/>
      <c r="AZ3061" s="35"/>
      <c r="BA3061" s="35"/>
      <c r="BB3061" s="35"/>
      <c r="BC3061" s="35"/>
      <c r="BD3061" s="35"/>
      <c r="BE3061" s="35"/>
      <c r="BF3061" s="35"/>
    </row>
    <row r="3062" spans="51:58" x14ac:dyDescent="0.25">
      <c r="AY3062" s="35"/>
      <c r="AZ3062" s="35"/>
      <c r="BA3062" s="35"/>
      <c r="BB3062" s="35"/>
      <c r="BC3062" s="35"/>
      <c r="BD3062" s="35"/>
      <c r="BE3062" s="35"/>
      <c r="BF3062" s="35"/>
    </row>
    <row r="3063" spans="51:58" x14ac:dyDescent="0.25">
      <c r="AY3063" s="35"/>
      <c r="AZ3063" s="35"/>
      <c r="BA3063" s="35"/>
      <c r="BB3063" s="35"/>
      <c r="BC3063" s="35"/>
      <c r="BD3063" s="35"/>
      <c r="BE3063" s="35"/>
      <c r="BF3063" s="35"/>
    </row>
    <row r="3064" spans="51:58" x14ac:dyDescent="0.25">
      <c r="AY3064" s="35"/>
      <c r="AZ3064" s="35"/>
      <c r="BA3064" s="35"/>
      <c r="BB3064" s="35"/>
      <c r="BC3064" s="35"/>
      <c r="BD3064" s="35"/>
      <c r="BE3064" s="35"/>
      <c r="BF3064" s="35"/>
    </row>
    <row r="3065" spans="51:58" x14ac:dyDescent="0.25">
      <c r="AY3065" s="35"/>
      <c r="AZ3065" s="35"/>
      <c r="BA3065" s="35"/>
      <c r="BB3065" s="35"/>
      <c r="BC3065" s="35"/>
      <c r="BD3065" s="35"/>
      <c r="BE3065" s="35"/>
      <c r="BF3065" s="35"/>
    </row>
    <row r="3066" spans="51:58" x14ac:dyDescent="0.25">
      <c r="AY3066" s="35"/>
      <c r="AZ3066" s="35"/>
      <c r="BA3066" s="35"/>
      <c r="BB3066" s="35"/>
      <c r="BC3066" s="35"/>
      <c r="BD3066" s="35"/>
      <c r="BE3066" s="35"/>
      <c r="BF3066" s="35"/>
    </row>
    <row r="3067" spans="51:58" x14ac:dyDescent="0.25">
      <c r="AY3067" s="35"/>
      <c r="AZ3067" s="35"/>
      <c r="BA3067" s="35"/>
      <c r="BB3067" s="35"/>
      <c r="BC3067" s="35"/>
      <c r="BD3067" s="35"/>
      <c r="BE3067" s="35"/>
      <c r="BF3067" s="35"/>
    </row>
    <row r="3068" spans="51:58" x14ac:dyDescent="0.25">
      <c r="AY3068" s="35"/>
      <c r="AZ3068" s="35"/>
      <c r="BA3068" s="35"/>
      <c r="BB3068" s="35"/>
      <c r="BC3068" s="35"/>
      <c r="BD3068" s="35"/>
      <c r="BE3068" s="35"/>
      <c r="BF3068" s="35"/>
    </row>
    <row r="3069" spans="51:58" x14ac:dyDescent="0.25">
      <c r="AY3069" s="35"/>
      <c r="AZ3069" s="35"/>
      <c r="BA3069" s="35"/>
      <c r="BB3069" s="35"/>
      <c r="BC3069" s="35"/>
      <c r="BD3069" s="35"/>
      <c r="BE3069" s="35"/>
      <c r="BF3069" s="35"/>
    </row>
    <row r="3070" spans="51:58" x14ac:dyDescent="0.25">
      <c r="AY3070" s="35"/>
      <c r="AZ3070" s="35"/>
      <c r="BA3070" s="35"/>
      <c r="BB3070" s="35"/>
      <c r="BC3070" s="35"/>
      <c r="BD3070" s="35"/>
      <c r="BE3070" s="35"/>
      <c r="BF3070" s="35"/>
    </row>
    <row r="3071" spans="51:58" x14ac:dyDescent="0.25">
      <c r="AY3071" s="35"/>
      <c r="AZ3071" s="35"/>
      <c r="BA3071" s="35"/>
      <c r="BB3071" s="35"/>
      <c r="BC3071" s="35"/>
      <c r="BD3071" s="35"/>
      <c r="BE3071" s="35"/>
      <c r="BF3071" s="35"/>
    </row>
    <row r="3072" spans="51:58" x14ac:dyDescent="0.25">
      <c r="AY3072" s="35"/>
      <c r="AZ3072" s="35"/>
      <c r="BA3072" s="35"/>
      <c r="BB3072" s="35"/>
      <c r="BC3072" s="35"/>
      <c r="BD3072" s="35"/>
      <c r="BE3072" s="35"/>
      <c r="BF3072" s="35"/>
    </row>
    <row r="3073" spans="51:58" x14ac:dyDescent="0.25">
      <c r="AY3073" s="35"/>
      <c r="AZ3073" s="35"/>
      <c r="BA3073" s="35"/>
      <c r="BB3073" s="35"/>
      <c r="BC3073" s="35"/>
      <c r="BD3073" s="35"/>
      <c r="BE3073" s="35"/>
      <c r="BF3073" s="35"/>
    </row>
    <row r="3074" spans="51:58" x14ac:dyDescent="0.25">
      <c r="AY3074" s="35"/>
      <c r="AZ3074" s="35"/>
      <c r="BA3074" s="35"/>
      <c r="BB3074" s="35"/>
      <c r="BC3074" s="35"/>
      <c r="BD3074" s="35"/>
      <c r="BE3074" s="35"/>
      <c r="BF3074" s="35"/>
    </row>
    <row r="3075" spans="51:58" x14ac:dyDescent="0.25">
      <c r="AY3075" s="35"/>
      <c r="AZ3075" s="35"/>
      <c r="BA3075" s="35"/>
      <c r="BB3075" s="35"/>
      <c r="BC3075" s="35"/>
      <c r="BD3075" s="35"/>
      <c r="BE3075" s="35"/>
      <c r="BF3075" s="35"/>
    </row>
    <row r="3076" spans="51:58" x14ac:dyDescent="0.25">
      <c r="AY3076" s="35"/>
      <c r="AZ3076" s="35"/>
      <c r="BA3076" s="35"/>
      <c r="BB3076" s="35"/>
      <c r="BC3076" s="35"/>
      <c r="BD3076" s="35"/>
      <c r="BE3076" s="35"/>
      <c r="BF3076" s="35"/>
    </row>
    <row r="3077" spans="51:58" x14ac:dyDescent="0.25">
      <c r="AY3077" s="35"/>
      <c r="AZ3077" s="35"/>
      <c r="BA3077" s="35"/>
      <c r="BB3077" s="35"/>
      <c r="BC3077" s="35"/>
      <c r="BD3077" s="35"/>
      <c r="BE3077" s="35"/>
      <c r="BF3077" s="35"/>
    </row>
    <row r="3078" spans="51:58" x14ac:dyDescent="0.25">
      <c r="AY3078" s="35"/>
      <c r="AZ3078" s="35"/>
      <c r="BA3078" s="35"/>
      <c r="BB3078" s="35"/>
      <c r="BC3078" s="35"/>
      <c r="BD3078" s="35"/>
      <c r="BE3078" s="35"/>
      <c r="BF3078" s="35"/>
    </row>
    <row r="3079" spans="51:58" x14ac:dyDescent="0.25">
      <c r="AY3079" s="35"/>
      <c r="AZ3079" s="35"/>
      <c r="BA3079" s="35"/>
      <c r="BB3079" s="35"/>
      <c r="BC3079" s="35"/>
      <c r="BD3079" s="35"/>
      <c r="BE3079" s="35"/>
      <c r="BF3079" s="35"/>
    </row>
    <row r="3080" spans="51:58" x14ac:dyDescent="0.25">
      <c r="AY3080" s="35"/>
      <c r="AZ3080" s="35"/>
      <c r="BA3080" s="35"/>
      <c r="BB3080" s="35"/>
      <c r="BC3080" s="35"/>
      <c r="BD3080" s="35"/>
      <c r="BE3080" s="35"/>
      <c r="BF3080" s="35"/>
    </row>
    <row r="3081" spans="51:58" x14ac:dyDescent="0.25">
      <c r="AY3081" s="35"/>
      <c r="AZ3081" s="35"/>
      <c r="BA3081" s="35"/>
      <c r="BB3081" s="35"/>
      <c r="BC3081" s="35"/>
      <c r="BD3081" s="35"/>
      <c r="BE3081" s="35"/>
      <c r="BF3081" s="35"/>
    </row>
    <row r="3082" spans="51:58" x14ac:dyDescent="0.25">
      <c r="AY3082" s="35"/>
      <c r="AZ3082" s="35"/>
      <c r="BA3082" s="35"/>
      <c r="BB3082" s="35"/>
      <c r="BC3082" s="35"/>
      <c r="BD3082" s="35"/>
      <c r="BE3082" s="35"/>
      <c r="BF3082" s="35"/>
    </row>
    <row r="3083" spans="51:58" x14ac:dyDescent="0.25">
      <c r="AY3083" s="35"/>
      <c r="AZ3083" s="35"/>
      <c r="BA3083" s="35"/>
      <c r="BB3083" s="35"/>
      <c r="BC3083" s="35"/>
      <c r="BD3083" s="35"/>
      <c r="BE3083" s="35"/>
      <c r="BF3083" s="35"/>
    </row>
    <row r="3084" spans="51:58" x14ac:dyDescent="0.25">
      <c r="AY3084" s="35"/>
      <c r="AZ3084" s="35"/>
      <c r="BA3084" s="35"/>
      <c r="BB3084" s="35"/>
      <c r="BC3084" s="35"/>
      <c r="BD3084" s="35"/>
      <c r="BE3084" s="35"/>
      <c r="BF3084" s="35"/>
    </row>
    <row r="3085" spans="51:58" x14ac:dyDescent="0.25">
      <c r="AY3085" s="35"/>
      <c r="AZ3085" s="35"/>
      <c r="BA3085" s="35"/>
      <c r="BB3085" s="35"/>
      <c r="BC3085" s="35"/>
      <c r="BD3085" s="35"/>
      <c r="BE3085" s="35"/>
      <c r="BF3085" s="35"/>
    </row>
    <row r="3086" spans="51:58" x14ac:dyDescent="0.25">
      <c r="AY3086" s="35"/>
      <c r="AZ3086" s="35"/>
      <c r="BA3086" s="35"/>
      <c r="BB3086" s="35"/>
      <c r="BC3086" s="35"/>
      <c r="BD3086" s="35"/>
      <c r="BE3086" s="35"/>
      <c r="BF3086" s="35"/>
    </row>
    <row r="3087" spans="51:58" x14ac:dyDescent="0.25">
      <c r="AY3087" s="35"/>
      <c r="AZ3087" s="35"/>
      <c r="BA3087" s="35"/>
      <c r="BB3087" s="35"/>
      <c r="BC3087" s="35"/>
      <c r="BD3087" s="35"/>
      <c r="BE3087" s="35"/>
      <c r="BF3087" s="35"/>
    </row>
    <row r="3088" spans="51:58" x14ac:dyDescent="0.25">
      <c r="AY3088" s="35"/>
      <c r="AZ3088" s="35"/>
      <c r="BA3088" s="35"/>
      <c r="BB3088" s="35"/>
      <c r="BC3088" s="35"/>
      <c r="BD3088" s="35"/>
      <c r="BE3088" s="35"/>
      <c r="BF3088" s="35"/>
    </row>
    <row r="3089" spans="51:58" x14ac:dyDescent="0.25">
      <c r="AY3089" s="35"/>
      <c r="AZ3089" s="35"/>
      <c r="BA3089" s="35"/>
      <c r="BB3089" s="35"/>
      <c r="BC3089" s="35"/>
      <c r="BD3089" s="35"/>
      <c r="BE3089" s="35"/>
      <c r="BF3089" s="35"/>
    </row>
    <row r="3090" spans="51:58" x14ac:dyDescent="0.25">
      <c r="AY3090" s="35"/>
      <c r="AZ3090" s="35"/>
      <c r="BA3090" s="35"/>
      <c r="BB3090" s="35"/>
      <c r="BC3090" s="35"/>
      <c r="BD3090" s="35"/>
      <c r="BE3090" s="35"/>
      <c r="BF3090" s="35"/>
    </row>
    <row r="3091" spans="51:58" x14ac:dyDescent="0.25">
      <c r="AY3091" s="35"/>
      <c r="AZ3091" s="35"/>
      <c r="BA3091" s="35"/>
      <c r="BB3091" s="35"/>
      <c r="BC3091" s="35"/>
      <c r="BD3091" s="35"/>
      <c r="BE3091" s="35"/>
      <c r="BF3091" s="35"/>
    </row>
    <row r="3092" spans="51:58" x14ac:dyDescent="0.25">
      <c r="AY3092" s="35"/>
      <c r="AZ3092" s="35"/>
      <c r="BA3092" s="35"/>
      <c r="BB3092" s="35"/>
      <c r="BC3092" s="35"/>
      <c r="BD3092" s="35"/>
      <c r="BE3092" s="35"/>
      <c r="BF3092" s="35"/>
    </row>
    <row r="3093" spans="51:58" x14ac:dyDescent="0.25">
      <c r="AY3093" s="35"/>
      <c r="AZ3093" s="35"/>
      <c r="BA3093" s="35"/>
      <c r="BB3093" s="35"/>
      <c r="BC3093" s="35"/>
      <c r="BD3093" s="35"/>
      <c r="BE3093" s="35"/>
      <c r="BF3093" s="35"/>
    </row>
    <row r="3094" spans="51:58" x14ac:dyDescent="0.25">
      <c r="AY3094" s="35"/>
      <c r="AZ3094" s="35"/>
      <c r="BA3094" s="35"/>
      <c r="BB3094" s="35"/>
      <c r="BC3094" s="35"/>
      <c r="BD3094" s="35"/>
      <c r="BE3094" s="35"/>
      <c r="BF3094" s="35"/>
    </row>
    <row r="3095" spans="51:58" x14ac:dyDescent="0.25">
      <c r="AY3095" s="35"/>
      <c r="AZ3095" s="35"/>
      <c r="BA3095" s="35"/>
      <c r="BB3095" s="35"/>
      <c r="BC3095" s="35"/>
      <c r="BD3095" s="35"/>
      <c r="BE3095" s="35"/>
      <c r="BF3095" s="35"/>
    </row>
    <row r="3096" spans="51:58" x14ac:dyDescent="0.25">
      <c r="AY3096" s="35"/>
      <c r="AZ3096" s="35"/>
      <c r="BA3096" s="35"/>
      <c r="BB3096" s="35"/>
      <c r="BC3096" s="35"/>
      <c r="BD3096" s="35"/>
      <c r="BE3096" s="35"/>
      <c r="BF3096" s="35"/>
    </row>
    <row r="3097" spans="51:58" x14ac:dyDescent="0.25">
      <c r="AY3097" s="35"/>
      <c r="AZ3097" s="35"/>
      <c r="BA3097" s="35"/>
      <c r="BB3097" s="35"/>
      <c r="BC3097" s="35"/>
      <c r="BD3097" s="35"/>
      <c r="BE3097" s="35"/>
      <c r="BF3097" s="35"/>
    </row>
    <row r="3098" spans="51:58" x14ac:dyDescent="0.25">
      <c r="AY3098" s="35"/>
      <c r="AZ3098" s="35"/>
      <c r="BA3098" s="35"/>
      <c r="BB3098" s="35"/>
      <c r="BC3098" s="35"/>
      <c r="BD3098" s="35"/>
      <c r="BE3098" s="35"/>
      <c r="BF3098" s="35"/>
    </row>
    <row r="3099" spans="51:58" x14ac:dyDescent="0.25">
      <c r="AY3099" s="35"/>
      <c r="AZ3099" s="35"/>
      <c r="BA3099" s="35"/>
      <c r="BB3099" s="35"/>
      <c r="BC3099" s="35"/>
      <c r="BD3099" s="35"/>
      <c r="BE3099" s="35"/>
      <c r="BF3099" s="35"/>
    </row>
    <row r="3100" spans="51:58" x14ac:dyDescent="0.25">
      <c r="AY3100" s="35"/>
      <c r="AZ3100" s="35"/>
      <c r="BA3100" s="35"/>
      <c r="BB3100" s="35"/>
      <c r="BC3100" s="35"/>
      <c r="BD3100" s="35"/>
      <c r="BE3100" s="35"/>
      <c r="BF3100" s="35"/>
    </row>
    <row r="3101" spans="51:58" x14ac:dyDescent="0.25">
      <c r="AY3101" s="35"/>
      <c r="AZ3101" s="35"/>
      <c r="BA3101" s="35"/>
      <c r="BB3101" s="35"/>
      <c r="BC3101" s="35"/>
      <c r="BD3101" s="35"/>
      <c r="BE3101" s="35"/>
      <c r="BF3101" s="35"/>
    </row>
    <row r="3102" spans="51:58" x14ac:dyDescent="0.25">
      <c r="AY3102" s="35"/>
      <c r="AZ3102" s="35"/>
      <c r="BA3102" s="35"/>
      <c r="BB3102" s="35"/>
      <c r="BC3102" s="35"/>
      <c r="BD3102" s="35"/>
      <c r="BE3102" s="35"/>
      <c r="BF3102" s="35"/>
    </row>
    <row r="3103" spans="51:58" x14ac:dyDescent="0.25">
      <c r="AY3103" s="35"/>
      <c r="AZ3103" s="35"/>
      <c r="BA3103" s="35"/>
      <c r="BB3103" s="35"/>
      <c r="BC3103" s="35"/>
      <c r="BD3103" s="35"/>
      <c r="BE3103" s="35"/>
      <c r="BF3103" s="35"/>
    </row>
    <row r="3104" spans="51:58" x14ac:dyDescent="0.25">
      <c r="AY3104" s="35"/>
      <c r="AZ3104" s="35"/>
      <c r="BA3104" s="35"/>
      <c r="BB3104" s="35"/>
      <c r="BC3104" s="35"/>
      <c r="BD3104" s="35"/>
      <c r="BE3104" s="35"/>
      <c r="BF3104" s="35"/>
    </row>
    <row r="3105" spans="51:58" x14ac:dyDescent="0.25">
      <c r="AY3105" s="35"/>
      <c r="AZ3105" s="35"/>
      <c r="BA3105" s="35"/>
      <c r="BB3105" s="35"/>
      <c r="BC3105" s="35"/>
      <c r="BD3105" s="35"/>
      <c r="BE3105" s="35"/>
      <c r="BF3105" s="35"/>
    </row>
    <row r="3106" spans="51:58" x14ac:dyDescent="0.25">
      <c r="AY3106" s="35"/>
      <c r="AZ3106" s="35"/>
      <c r="BA3106" s="35"/>
      <c r="BB3106" s="35"/>
      <c r="BC3106" s="35"/>
      <c r="BD3106" s="35"/>
      <c r="BE3106" s="35"/>
      <c r="BF3106" s="35"/>
    </row>
    <row r="3107" spans="51:58" x14ac:dyDescent="0.25">
      <c r="AY3107" s="35"/>
      <c r="AZ3107" s="35"/>
      <c r="BA3107" s="35"/>
      <c r="BB3107" s="35"/>
      <c r="BC3107" s="35"/>
      <c r="BD3107" s="35"/>
      <c r="BE3107" s="35"/>
      <c r="BF3107" s="35"/>
    </row>
    <row r="3108" spans="51:58" x14ac:dyDescent="0.25">
      <c r="AY3108" s="35"/>
      <c r="AZ3108" s="35"/>
      <c r="BA3108" s="35"/>
      <c r="BB3108" s="35"/>
      <c r="BC3108" s="35"/>
      <c r="BD3108" s="35"/>
      <c r="BE3108" s="35"/>
      <c r="BF3108" s="35"/>
    </row>
    <row r="3109" spans="51:58" x14ac:dyDescent="0.25">
      <c r="AY3109" s="35"/>
      <c r="AZ3109" s="35"/>
      <c r="BA3109" s="35"/>
      <c r="BB3109" s="35"/>
      <c r="BC3109" s="35"/>
      <c r="BD3109" s="35"/>
      <c r="BE3109" s="35"/>
      <c r="BF3109" s="35"/>
    </row>
    <row r="3110" spans="51:58" x14ac:dyDescent="0.25">
      <c r="AY3110" s="35"/>
      <c r="AZ3110" s="35"/>
      <c r="BA3110" s="35"/>
      <c r="BB3110" s="35"/>
      <c r="BC3110" s="35"/>
      <c r="BD3110" s="35"/>
      <c r="BE3110" s="35"/>
      <c r="BF3110" s="35"/>
    </row>
    <row r="3111" spans="51:58" x14ac:dyDescent="0.25">
      <c r="AY3111" s="35"/>
      <c r="AZ3111" s="35"/>
      <c r="BA3111" s="35"/>
      <c r="BB3111" s="35"/>
      <c r="BC3111" s="35"/>
      <c r="BD3111" s="35"/>
      <c r="BE3111" s="35"/>
      <c r="BF3111" s="35"/>
    </row>
    <row r="3112" spans="51:58" x14ac:dyDescent="0.25">
      <c r="AY3112" s="35"/>
      <c r="AZ3112" s="35"/>
      <c r="BA3112" s="35"/>
      <c r="BB3112" s="35"/>
      <c r="BC3112" s="35"/>
      <c r="BD3112" s="35"/>
      <c r="BE3112" s="35"/>
      <c r="BF3112" s="35"/>
    </row>
    <row r="3113" spans="51:58" x14ac:dyDescent="0.25">
      <c r="AY3113" s="35"/>
      <c r="AZ3113" s="35"/>
      <c r="BA3113" s="35"/>
      <c r="BB3113" s="35"/>
      <c r="BC3113" s="35"/>
      <c r="BD3113" s="35"/>
      <c r="BE3113" s="35"/>
      <c r="BF3113" s="35"/>
    </row>
    <row r="3114" spans="51:58" x14ac:dyDescent="0.25">
      <c r="AY3114" s="35"/>
      <c r="AZ3114" s="35"/>
      <c r="BA3114" s="35"/>
      <c r="BB3114" s="35"/>
      <c r="BC3114" s="35"/>
      <c r="BD3114" s="35"/>
      <c r="BE3114" s="35"/>
      <c r="BF3114" s="35"/>
    </row>
    <row r="3115" spans="51:58" x14ac:dyDescent="0.25">
      <c r="AY3115" s="35"/>
      <c r="AZ3115" s="35"/>
      <c r="BA3115" s="35"/>
      <c r="BB3115" s="35"/>
      <c r="BC3115" s="35"/>
      <c r="BD3115" s="35"/>
      <c r="BE3115" s="35"/>
      <c r="BF3115" s="35"/>
    </row>
    <row r="3116" spans="51:58" x14ac:dyDescent="0.25">
      <c r="AY3116" s="35"/>
      <c r="AZ3116" s="35"/>
      <c r="BA3116" s="35"/>
      <c r="BB3116" s="35"/>
      <c r="BC3116" s="35"/>
      <c r="BD3116" s="35"/>
      <c r="BE3116" s="35"/>
      <c r="BF3116" s="35"/>
    </row>
    <row r="3117" spans="51:58" x14ac:dyDescent="0.25">
      <c r="AY3117" s="35"/>
      <c r="AZ3117" s="35"/>
      <c r="BA3117" s="35"/>
      <c r="BB3117" s="35"/>
      <c r="BC3117" s="35"/>
      <c r="BD3117" s="35"/>
      <c r="BE3117" s="35"/>
      <c r="BF3117" s="35"/>
    </row>
    <row r="3118" spans="51:58" x14ac:dyDescent="0.25">
      <c r="AY3118" s="35"/>
      <c r="AZ3118" s="35"/>
      <c r="BA3118" s="35"/>
      <c r="BB3118" s="35"/>
      <c r="BC3118" s="35"/>
      <c r="BD3118" s="35"/>
      <c r="BE3118" s="35"/>
      <c r="BF3118" s="35"/>
    </row>
    <row r="3119" spans="51:58" x14ac:dyDescent="0.25">
      <c r="AY3119" s="35"/>
      <c r="AZ3119" s="35"/>
      <c r="BA3119" s="35"/>
      <c r="BB3119" s="35"/>
      <c r="BC3119" s="35"/>
      <c r="BD3119" s="35"/>
      <c r="BE3119" s="35"/>
      <c r="BF3119" s="35"/>
    </row>
    <row r="3120" spans="51:58" x14ac:dyDescent="0.25">
      <c r="AY3120" s="35"/>
      <c r="AZ3120" s="35"/>
      <c r="BA3120" s="35"/>
      <c r="BB3120" s="35"/>
      <c r="BC3120" s="35"/>
      <c r="BD3120" s="35"/>
      <c r="BE3120" s="35"/>
      <c r="BF3120" s="35"/>
    </row>
    <row r="3121" spans="51:58" x14ac:dyDescent="0.25">
      <c r="AY3121" s="35"/>
      <c r="AZ3121" s="35"/>
      <c r="BA3121" s="35"/>
      <c r="BB3121" s="35"/>
      <c r="BC3121" s="35"/>
      <c r="BD3121" s="35"/>
      <c r="BE3121" s="35"/>
      <c r="BF3121" s="35"/>
    </row>
    <row r="3122" spans="51:58" x14ac:dyDescent="0.25">
      <c r="AY3122" s="35"/>
      <c r="AZ3122" s="35"/>
      <c r="BA3122" s="35"/>
      <c r="BB3122" s="35"/>
      <c r="BC3122" s="35"/>
      <c r="BD3122" s="35"/>
      <c r="BE3122" s="35"/>
      <c r="BF3122" s="35"/>
    </row>
    <row r="3123" spans="51:58" x14ac:dyDescent="0.25">
      <c r="AY3123" s="35"/>
      <c r="AZ3123" s="35"/>
      <c r="BA3123" s="35"/>
      <c r="BB3123" s="35"/>
      <c r="BC3123" s="35"/>
      <c r="BD3123" s="35"/>
      <c r="BE3123" s="35"/>
      <c r="BF3123" s="35"/>
    </row>
    <row r="3124" spans="51:58" x14ac:dyDescent="0.25">
      <c r="AY3124" s="35"/>
      <c r="AZ3124" s="35"/>
      <c r="BA3124" s="35"/>
      <c r="BB3124" s="35"/>
      <c r="BC3124" s="35"/>
      <c r="BD3124" s="35"/>
      <c r="BE3124" s="35"/>
      <c r="BF3124" s="35"/>
    </row>
    <row r="3125" spans="51:58" x14ac:dyDescent="0.25">
      <c r="AY3125" s="35"/>
      <c r="AZ3125" s="35"/>
      <c r="BA3125" s="35"/>
      <c r="BB3125" s="35"/>
      <c r="BC3125" s="35"/>
      <c r="BD3125" s="35"/>
      <c r="BE3125" s="35"/>
      <c r="BF3125" s="35"/>
    </row>
    <row r="3126" spans="51:58" x14ac:dyDescent="0.25">
      <c r="AY3126" s="35"/>
      <c r="AZ3126" s="35"/>
      <c r="BA3126" s="35"/>
      <c r="BB3126" s="35"/>
      <c r="BC3126" s="35"/>
      <c r="BD3126" s="35"/>
      <c r="BE3126" s="35"/>
      <c r="BF3126" s="35"/>
    </row>
    <row r="3127" spans="51:58" x14ac:dyDescent="0.25">
      <c r="AY3127" s="35"/>
      <c r="AZ3127" s="35"/>
      <c r="BA3127" s="35"/>
      <c r="BB3127" s="35"/>
      <c r="BC3127" s="35"/>
      <c r="BD3127" s="35"/>
      <c r="BE3127" s="35"/>
      <c r="BF3127" s="35"/>
    </row>
    <row r="3128" spans="51:58" x14ac:dyDescent="0.25">
      <c r="AY3128" s="35"/>
      <c r="AZ3128" s="35"/>
      <c r="BA3128" s="35"/>
      <c r="BB3128" s="35"/>
      <c r="BC3128" s="35"/>
      <c r="BD3128" s="35"/>
      <c r="BE3128" s="35"/>
      <c r="BF3128" s="35"/>
    </row>
    <row r="3129" spans="51:58" x14ac:dyDescent="0.25">
      <c r="AY3129" s="35"/>
      <c r="AZ3129" s="35"/>
      <c r="BA3129" s="35"/>
      <c r="BB3129" s="35"/>
      <c r="BC3129" s="35"/>
      <c r="BD3129" s="35"/>
      <c r="BE3129" s="35"/>
      <c r="BF3129" s="35"/>
    </row>
    <row r="3130" spans="51:58" x14ac:dyDescent="0.25">
      <c r="AY3130" s="35"/>
      <c r="AZ3130" s="35"/>
      <c r="BA3130" s="35"/>
      <c r="BB3130" s="35"/>
      <c r="BC3130" s="35"/>
      <c r="BD3130" s="35"/>
      <c r="BE3130" s="35"/>
      <c r="BF3130" s="35"/>
    </row>
    <row r="3131" spans="51:58" x14ac:dyDescent="0.25">
      <c r="AY3131" s="35"/>
      <c r="AZ3131" s="35"/>
      <c r="BA3131" s="35"/>
      <c r="BB3131" s="35"/>
      <c r="BC3131" s="35"/>
      <c r="BD3131" s="35"/>
      <c r="BE3131" s="35"/>
      <c r="BF3131" s="35"/>
    </row>
    <row r="3132" spans="51:58" x14ac:dyDescent="0.25">
      <c r="AY3132" s="35"/>
      <c r="AZ3132" s="35"/>
      <c r="BA3132" s="35"/>
      <c r="BB3132" s="35"/>
      <c r="BC3132" s="35"/>
      <c r="BD3132" s="35"/>
      <c r="BE3132" s="35"/>
      <c r="BF3132" s="35"/>
    </row>
    <row r="3133" spans="51:58" x14ac:dyDescent="0.25">
      <c r="AY3133" s="35"/>
      <c r="AZ3133" s="35"/>
      <c r="BA3133" s="35"/>
      <c r="BB3133" s="35"/>
      <c r="BC3133" s="35"/>
      <c r="BD3133" s="35"/>
      <c r="BE3133" s="35"/>
      <c r="BF3133" s="35"/>
    </row>
    <row r="3134" spans="51:58" x14ac:dyDescent="0.25">
      <c r="AY3134" s="35"/>
      <c r="AZ3134" s="35"/>
      <c r="BA3134" s="35"/>
      <c r="BB3134" s="35"/>
      <c r="BC3134" s="35"/>
      <c r="BD3134" s="35"/>
      <c r="BE3134" s="35"/>
      <c r="BF3134" s="35"/>
    </row>
    <row r="3135" spans="51:58" x14ac:dyDescent="0.25">
      <c r="AY3135" s="35"/>
      <c r="AZ3135" s="35"/>
      <c r="BA3135" s="35"/>
      <c r="BB3135" s="35"/>
      <c r="BC3135" s="35"/>
      <c r="BD3135" s="35"/>
      <c r="BE3135" s="35"/>
      <c r="BF3135" s="35"/>
    </row>
    <row r="3136" spans="51:58" x14ac:dyDescent="0.25">
      <c r="AY3136" s="35"/>
      <c r="AZ3136" s="35"/>
      <c r="BA3136" s="35"/>
      <c r="BB3136" s="35"/>
      <c r="BC3136" s="35"/>
      <c r="BD3136" s="35"/>
      <c r="BE3136" s="35"/>
      <c r="BF3136" s="35"/>
    </row>
    <row r="3137" spans="51:58" x14ac:dyDescent="0.25">
      <c r="AY3137" s="35"/>
      <c r="AZ3137" s="35"/>
      <c r="BA3137" s="35"/>
      <c r="BB3137" s="35"/>
      <c r="BC3137" s="35"/>
      <c r="BD3137" s="35"/>
      <c r="BE3137" s="35"/>
      <c r="BF3137" s="35"/>
    </row>
    <row r="3138" spans="51:58" x14ac:dyDescent="0.25">
      <c r="AY3138" s="35"/>
      <c r="AZ3138" s="35"/>
      <c r="BA3138" s="35"/>
      <c r="BB3138" s="35"/>
      <c r="BC3138" s="35"/>
      <c r="BD3138" s="35"/>
      <c r="BE3138" s="35"/>
      <c r="BF3138" s="35"/>
    </row>
    <row r="3139" spans="51:58" x14ac:dyDescent="0.25">
      <c r="AY3139" s="35"/>
      <c r="AZ3139" s="35"/>
      <c r="BA3139" s="35"/>
      <c r="BB3139" s="35"/>
      <c r="BC3139" s="35"/>
      <c r="BD3139" s="35"/>
      <c r="BE3139" s="35"/>
      <c r="BF3139" s="35"/>
    </row>
    <row r="3140" spans="51:58" x14ac:dyDescent="0.25">
      <c r="AY3140" s="35"/>
      <c r="AZ3140" s="35"/>
      <c r="BA3140" s="35"/>
      <c r="BB3140" s="35"/>
      <c r="BC3140" s="35"/>
      <c r="BD3140" s="35"/>
      <c r="BE3140" s="35"/>
      <c r="BF3140" s="35"/>
    </row>
    <row r="3141" spans="51:58" x14ac:dyDescent="0.25">
      <c r="AY3141" s="35"/>
      <c r="AZ3141" s="35"/>
      <c r="BA3141" s="35"/>
      <c r="BB3141" s="35"/>
      <c r="BC3141" s="35"/>
      <c r="BD3141" s="35"/>
      <c r="BE3141" s="35"/>
      <c r="BF3141" s="35"/>
    </row>
    <row r="3142" spans="51:58" x14ac:dyDescent="0.25">
      <c r="AY3142" s="35"/>
      <c r="AZ3142" s="35"/>
      <c r="BA3142" s="35"/>
      <c r="BB3142" s="35"/>
      <c r="BC3142" s="35"/>
      <c r="BD3142" s="35"/>
      <c r="BE3142" s="35"/>
      <c r="BF3142" s="35"/>
    </row>
    <row r="3143" spans="51:58" x14ac:dyDescent="0.25">
      <c r="AY3143" s="35"/>
      <c r="AZ3143" s="35"/>
      <c r="BA3143" s="35"/>
      <c r="BB3143" s="35"/>
      <c r="BC3143" s="35"/>
      <c r="BD3143" s="35"/>
      <c r="BE3143" s="35"/>
      <c r="BF3143" s="35"/>
    </row>
    <row r="3144" spans="51:58" x14ac:dyDescent="0.25">
      <c r="AY3144" s="35"/>
      <c r="AZ3144" s="35"/>
      <c r="BA3144" s="35"/>
      <c r="BB3144" s="35"/>
      <c r="BC3144" s="35"/>
      <c r="BD3144" s="35"/>
      <c r="BE3144" s="35"/>
      <c r="BF3144" s="35"/>
    </row>
    <row r="3145" spans="51:58" x14ac:dyDescent="0.25">
      <c r="AY3145" s="35"/>
      <c r="AZ3145" s="35"/>
      <c r="BA3145" s="35"/>
      <c r="BB3145" s="35"/>
      <c r="BC3145" s="35"/>
      <c r="BD3145" s="35"/>
      <c r="BE3145" s="35"/>
      <c r="BF3145" s="35"/>
    </row>
    <row r="3146" spans="51:58" x14ac:dyDescent="0.25">
      <c r="AY3146" s="35"/>
      <c r="AZ3146" s="35"/>
      <c r="BA3146" s="35"/>
      <c r="BB3146" s="35"/>
      <c r="BC3146" s="35"/>
      <c r="BD3146" s="35"/>
      <c r="BE3146" s="35"/>
      <c r="BF3146" s="35"/>
    </row>
    <row r="3147" spans="51:58" x14ac:dyDescent="0.25">
      <c r="AY3147" s="35"/>
      <c r="AZ3147" s="35"/>
      <c r="BA3147" s="35"/>
      <c r="BB3147" s="35"/>
      <c r="BC3147" s="35"/>
      <c r="BD3147" s="35"/>
      <c r="BE3147" s="35"/>
      <c r="BF3147" s="35"/>
    </row>
    <row r="3148" spans="51:58" x14ac:dyDescent="0.25">
      <c r="AY3148" s="35"/>
      <c r="AZ3148" s="35"/>
      <c r="BA3148" s="35"/>
      <c r="BB3148" s="35"/>
      <c r="BC3148" s="35"/>
      <c r="BD3148" s="35"/>
      <c r="BE3148" s="35"/>
      <c r="BF3148" s="35"/>
    </row>
    <row r="3149" spans="51:58" x14ac:dyDescent="0.25">
      <c r="AY3149" s="35"/>
      <c r="AZ3149" s="35"/>
      <c r="BA3149" s="35"/>
      <c r="BB3149" s="35"/>
      <c r="BC3149" s="35"/>
      <c r="BD3149" s="35"/>
      <c r="BE3149" s="35"/>
      <c r="BF3149" s="35"/>
    </row>
    <row r="3150" spans="51:58" x14ac:dyDescent="0.25">
      <c r="AY3150" s="35"/>
      <c r="AZ3150" s="35"/>
      <c r="BA3150" s="35"/>
      <c r="BB3150" s="35"/>
      <c r="BC3150" s="35"/>
      <c r="BD3150" s="35"/>
      <c r="BE3150" s="35"/>
      <c r="BF3150" s="35"/>
    </row>
    <row r="3151" spans="51:58" x14ac:dyDescent="0.25">
      <c r="AY3151" s="35"/>
      <c r="AZ3151" s="35"/>
      <c r="BA3151" s="35"/>
      <c r="BB3151" s="35"/>
      <c r="BC3151" s="35"/>
      <c r="BD3151" s="35"/>
      <c r="BE3151" s="35"/>
      <c r="BF3151" s="35"/>
    </row>
    <row r="3152" spans="51:58" x14ac:dyDescent="0.25">
      <c r="AY3152" s="35"/>
      <c r="AZ3152" s="35"/>
      <c r="BA3152" s="35"/>
      <c r="BB3152" s="35"/>
      <c r="BC3152" s="35"/>
      <c r="BD3152" s="35"/>
      <c r="BE3152" s="35"/>
      <c r="BF3152" s="35"/>
    </row>
    <row r="3153" spans="51:58" x14ac:dyDescent="0.25">
      <c r="AY3153" s="35"/>
      <c r="AZ3153" s="35"/>
      <c r="BA3153" s="35"/>
      <c r="BB3153" s="35"/>
      <c r="BC3153" s="35"/>
      <c r="BD3153" s="35"/>
      <c r="BE3153" s="35"/>
      <c r="BF3153" s="35"/>
    </row>
    <row r="3154" spans="51:58" x14ac:dyDescent="0.25">
      <c r="AY3154" s="35"/>
      <c r="AZ3154" s="35"/>
      <c r="BA3154" s="35"/>
      <c r="BB3154" s="35"/>
      <c r="BC3154" s="35"/>
      <c r="BD3154" s="35"/>
      <c r="BE3154" s="35"/>
      <c r="BF3154" s="35"/>
    </row>
    <row r="3155" spans="51:58" x14ac:dyDescent="0.25">
      <c r="AY3155" s="35"/>
      <c r="AZ3155" s="35"/>
      <c r="BA3155" s="35"/>
      <c r="BB3155" s="35"/>
      <c r="BC3155" s="35"/>
      <c r="BD3155" s="35"/>
      <c r="BE3155" s="35"/>
      <c r="BF3155" s="35"/>
    </row>
    <row r="3156" spans="51:58" x14ac:dyDescent="0.25">
      <c r="AY3156" s="35"/>
      <c r="AZ3156" s="35"/>
      <c r="BA3156" s="35"/>
      <c r="BB3156" s="35"/>
      <c r="BC3156" s="35"/>
      <c r="BD3156" s="35"/>
      <c r="BE3156" s="35"/>
      <c r="BF3156" s="35"/>
    </row>
    <row r="3157" spans="51:58" x14ac:dyDescent="0.25">
      <c r="AY3157" s="35"/>
      <c r="AZ3157" s="35"/>
      <c r="BA3157" s="35"/>
      <c r="BB3157" s="35"/>
      <c r="BC3157" s="35"/>
      <c r="BD3157" s="35"/>
      <c r="BE3157" s="35"/>
      <c r="BF3157" s="35"/>
    </row>
    <row r="3158" spans="51:58" x14ac:dyDescent="0.25">
      <c r="AY3158" s="35"/>
      <c r="AZ3158" s="35"/>
      <c r="BA3158" s="35"/>
      <c r="BB3158" s="35"/>
      <c r="BC3158" s="35"/>
      <c r="BD3158" s="35"/>
      <c r="BE3158" s="35"/>
      <c r="BF3158" s="35"/>
    </row>
    <row r="3159" spans="51:58" x14ac:dyDescent="0.25">
      <c r="AY3159" s="35"/>
      <c r="AZ3159" s="35"/>
      <c r="BA3159" s="35"/>
      <c r="BB3159" s="35"/>
      <c r="BC3159" s="35"/>
      <c r="BD3159" s="35"/>
      <c r="BE3159" s="35"/>
      <c r="BF3159" s="35"/>
    </row>
    <row r="3160" spans="51:58" x14ac:dyDescent="0.25">
      <c r="AY3160" s="35"/>
      <c r="AZ3160" s="35"/>
      <c r="BA3160" s="35"/>
      <c r="BB3160" s="35"/>
      <c r="BC3160" s="35"/>
      <c r="BD3160" s="35"/>
      <c r="BE3160" s="35"/>
      <c r="BF3160" s="35"/>
    </row>
    <row r="3161" spans="51:58" x14ac:dyDescent="0.25">
      <c r="AY3161" s="35"/>
      <c r="AZ3161" s="35"/>
      <c r="BA3161" s="35"/>
      <c r="BB3161" s="35"/>
      <c r="BC3161" s="35"/>
      <c r="BD3161" s="35"/>
      <c r="BE3161" s="35"/>
      <c r="BF3161" s="35"/>
    </row>
    <row r="3162" spans="51:58" x14ac:dyDescent="0.25">
      <c r="AY3162" s="35"/>
      <c r="AZ3162" s="35"/>
      <c r="BA3162" s="35"/>
      <c r="BB3162" s="35"/>
      <c r="BC3162" s="35"/>
      <c r="BD3162" s="35"/>
      <c r="BE3162" s="35"/>
      <c r="BF3162" s="35"/>
    </row>
    <row r="3163" spans="51:58" x14ac:dyDescent="0.25">
      <c r="AY3163" s="35"/>
      <c r="AZ3163" s="35"/>
      <c r="BA3163" s="35"/>
      <c r="BB3163" s="35"/>
      <c r="BC3163" s="35"/>
      <c r="BD3163" s="35"/>
      <c r="BE3163" s="35"/>
      <c r="BF3163" s="35"/>
    </row>
    <row r="3164" spans="51:58" x14ac:dyDescent="0.25">
      <c r="AY3164" s="35"/>
      <c r="AZ3164" s="35"/>
      <c r="BA3164" s="35"/>
      <c r="BB3164" s="35"/>
      <c r="BC3164" s="35"/>
      <c r="BD3164" s="35"/>
      <c r="BE3164" s="35"/>
      <c r="BF3164" s="35"/>
    </row>
    <row r="3165" spans="51:58" x14ac:dyDescent="0.25">
      <c r="AY3165" s="35"/>
      <c r="AZ3165" s="35"/>
      <c r="BA3165" s="35"/>
      <c r="BB3165" s="35"/>
      <c r="BC3165" s="35"/>
      <c r="BD3165" s="35"/>
      <c r="BE3165" s="35"/>
      <c r="BF3165" s="35"/>
    </row>
    <row r="3166" spans="51:58" x14ac:dyDescent="0.25">
      <c r="AY3166" s="35"/>
      <c r="AZ3166" s="35"/>
      <c r="BA3166" s="35"/>
      <c r="BB3166" s="35"/>
      <c r="BC3166" s="35"/>
      <c r="BD3166" s="35"/>
      <c r="BE3166" s="35"/>
      <c r="BF3166" s="35"/>
    </row>
    <row r="3167" spans="51:58" x14ac:dyDescent="0.25">
      <c r="AY3167" s="35"/>
      <c r="AZ3167" s="35"/>
      <c r="BA3167" s="35"/>
      <c r="BB3167" s="35"/>
      <c r="BC3167" s="35"/>
      <c r="BD3167" s="35"/>
      <c r="BE3167" s="35"/>
      <c r="BF3167" s="35"/>
    </row>
    <row r="3168" spans="51:58" x14ac:dyDescent="0.25">
      <c r="AY3168" s="35"/>
      <c r="AZ3168" s="35"/>
      <c r="BA3168" s="35"/>
      <c r="BB3168" s="35"/>
      <c r="BC3168" s="35"/>
      <c r="BD3168" s="35"/>
      <c r="BE3168" s="35"/>
      <c r="BF3168" s="35"/>
    </row>
    <row r="3169" spans="51:58" x14ac:dyDescent="0.25">
      <c r="AY3169" s="35"/>
      <c r="AZ3169" s="35"/>
      <c r="BA3169" s="35"/>
      <c r="BB3169" s="35"/>
      <c r="BC3169" s="35"/>
      <c r="BD3169" s="35"/>
      <c r="BE3169" s="35"/>
      <c r="BF3169" s="35"/>
    </row>
    <row r="3170" spans="51:58" x14ac:dyDescent="0.25">
      <c r="AY3170" s="35"/>
      <c r="AZ3170" s="35"/>
      <c r="BA3170" s="35"/>
      <c r="BB3170" s="35"/>
      <c r="BC3170" s="35"/>
      <c r="BD3170" s="35"/>
      <c r="BE3170" s="35"/>
      <c r="BF3170" s="35"/>
    </row>
    <row r="3171" spans="51:58" x14ac:dyDescent="0.25">
      <c r="AY3171" s="35"/>
      <c r="AZ3171" s="35"/>
      <c r="BA3171" s="35"/>
      <c r="BB3171" s="35"/>
      <c r="BC3171" s="35"/>
      <c r="BD3171" s="35"/>
      <c r="BE3171" s="35"/>
      <c r="BF3171" s="35"/>
    </row>
    <row r="3172" spans="51:58" x14ac:dyDescent="0.25">
      <c r="AY3172" s="35"/>
      <c r="AZ3172" s="35"/>
      <c r="BA3172" s="35"/>
      <c r="BB3172" s="35"/>
      <c r="BC3172" s="35"/>
      <c r="BD3172" s="35"/>
      <c r="BE3172" s="35"/>
      <c r="BF3172" s="35"/>
    </row>
    <row r="3173" spans="51:58" x14ac:dyDescent="0.25">
      <c r="AY3173" s="35"/>
      <c r="AZ3173" s="35"/>
      <c r="BA3173" s="35"/>
      <c r="BB3173" s="35"/>
      <c r="BC3173" s="35"/>
      <c r="BD3173" s="35"/>
      <c r="BE3173" s="35"/>
      <c r="BF3173" s="35"/>
    </row>
    <row r="3174" spans="51:58" x14ac:dyDescent="0.25">
      <c r="AY3174" s="35"/>
      <c r="AZ3174" s="35"/>
      <c r="BA3174" s="35"/>
      <c r="BB3174" s="35"/>
      <c r="BC3174" s="35"/>
      <c r="BD3174" s="35"/>
      <c r="BE3174" s="35"/>
      <c r="BF3174" s="35"/>
    </row>
    <row r="3175" spans="51:58" x14ac:dyDescent="0.25">
      <c r="AY3175" s="35"/>
      <c r="AZ3175" s="35"/>
      <c r="BA3175" s="35"/>
      <c r="BB3175" s="35"/>
      <c r="BC3175" s="35"/>
      <c r="BD3175" s="35"/>
      <c r="BE3175" s="35"/>
      <c r="BF3175" s="35"/>
    </row>
    <row r="3176" spans="51:58" x14ac:dyDescent="0.25">
      <c r="AY3176" s="35"/>
      <c r="AZ3176" s="35"/>
      <c r="BA3176" s="35"/>
      <c r="BB3176" s="35"/>
      <c r="BC3176" s="35"/>
      <c r="BD3176" s="35"/>
      <c r="BE3176" s="35"/>
      <c r="BF3176" s="35"/>
    </row>
    <row r="3177" spans="51:58" x14ac:dyDescent="0.25">
      <c r="AY3177" s="35"/>
      <c r="AZ3177" s="35"/>
      <c r="BA3177" s="35"/>
      <c r="BB3177" s="35"/>
      <c r="BC3177" s="35"/>
      <c r="BD3177" s="35"/>
      <c r="BE3177" s="35"/>
      <c r="BF3177" s="35"/>
    </row>
    <row r="3178" spans="51:58" x14ac:dyDescent="0.25">
      <c r="AY3178" s="35"/>
      <c r="AZ3178" s="35"/>
      <c r="BA3178" s="35"/>
      <c r="BB3178" s="35"/>
      <c r="BC3178" s="35"/>
      <c r="BD3178" s="35"/>
      <c r="BE3178" s="35"/>
      <c r="BF3178" s="35"/>
    </row>
    <row r="3179" spans="51:58" x14ac:dyDescent="0.25">
      <c r="AY3179" s="35"/>
      <c r="AZ3179" s="35"/>
      <c r="BA3179" s="35"/>
      <c r="BB3179" s="35"/>
      <c r="BC3179" s="35"/>
      <c r="BD3179" s="35"/>
      <c r="BE3179" s="35"/>
      <c r="BF3179" s="35"/>
    </row>
    <row r="3180" spans="51:58" x14ac:dyDescent="0.25">
      <c r="AY3180" s="35"/>
      <c r="AZ3180" s="35"/>
      <c r="BA3180" s="35"/>
      <c r="BB3180" s="35"/>
      <c r="BC3180" s="35"/>
      <c r="BD3180" s="35"/>
      <c r="BE3180" s="35"/>
      <c r="BF3180" s="35"/>
    </row>
    <row r="3181" spans="51:58" x14ac:dyDescent="0.25">
      <c r="AY3181" s="35"/>
      <c r="AZ3181" s="35"/>
      <c r="BA3181" s="35"/>
      <c r="BB3181" s="35"/>
      <c r="BC3181" s="35"/>
      <c r="BD3181" s="35"/>
      <c r="BE3181" s="35"/>
      <c r="BF3181" s="35"/>
    </row>
    <row r="3182" spans="51:58" x14ac:dyDescent="0.25">
      <c r="AY3182" s="35"/>
      <c r="AZ3182" s="35"/>
      <c r="BA3182" s="35"/>
      <c r="BB3182" s="35"/>
      <c r="BC3182" s="35"/>
      <c r="BD3182" s="35"/>
      <c r="BE3182" s="35"/>
      <c r="BF3182" s="35"/>
    </row>
    <row r="3183" spans="51:58" x14ac:dyDescent="0.25">
      <c r="AY3183" s="35"/>
      <c r="AZ3183" s="35"/>
      <c r="BA3183" s="35"/>
      <c r="BB3183" s="35"/>
      <c r="BC3183" s="35"/>
      <c r="BD3183" s="35"/>
      <c r="BE3183" s="35"/>
      <c r="BF3183" s="35"/>
    </row>
    <row r="3184" spans="51:58" x14ac:dyDescent="0.25">
      <c r="AY3184" s="35"/>
      <c r="AZ3184" s="35"/>
      <c r="BA3184" s="35"/>
      <c r="BB3184" s="35"/>
      <c r="BC3184" s="35"/>
      <c r="BD3184" s="35"/>
      <c r="BE3184" s="35"/>
      <c r="BF3184" s="35"/>
    </row>
    <row r="3185" spans="51:58" x14ac:dyDescent="0.25">
      <c r="AY3185" s="35"/>
      <c r="AZ3185" s="35"/>
      <c r="BA3185" s="35"/>
      <c r="BB3185" s="35"/>
      <c r="BC3185" s="35"/>
      <c r="BD3185" s="35"/>
      <c r="BE3185" s="35"/>
      <c r="BF3185" s="35"/>
    </row>
    <row r="3186" spans="51:58" x14ac:dyDescent="0.25">
      <c r="AY3186" s="35"/>
      <c r="AZ3186" s="35"/>
      <c r="BA3186" s="35"/>
      <c r="BB3186" s="35"/>
      <c r="BC3186" s="35"/>
      <c r="BD3186" s="35"/>
      <c r="BE3186" s="35"/>
      <c r="BF3186" s="35"/>
    </row>
    <row r="3187" spans="51:58" x14ac:dyDescent="0.25">
      <c r="AY3187" s="35"/>
      <c r="AZ3187" s="35"/>
      <c r="BA3187" s="35"/>
      <c r="BB3187" s="35"/>
      <c r="BC3187" s="35"/>
      <c r="BD3187" s="35"/>
      <c r="BE3187" s="35"/>
      <c r="BF3187" s="35"/>
    </row>
    <row r="3188" spans="51:58" x14ac:dyDescent="0.25">
      <c r="AY3188" s="35"/>
      <c r="AZ3188" s="35"/>
      <c r="BA3188" s="35"/>
      <c r="BB3188" s="35"/>
      <c r="BC3188" s="35"/>
      <c r="BD3188" s="35"/>
      <c r="BE3188" s="35"/>
      <c r="BF3188" s="35"/>
    </row>
    <row r="3189" spans="51:58" x14ac:dyDescent="0.25">
      <c r="AY3189" s="35"/>
      <c r="AZ3189" s="35"/>
      <c r="BA3189" s="35"/>
      <c r="BB3189" s="35"/>
      <c r="BC3189" s="35"/>
      <c r="BD3189" s="35"/>
      <c r="BE3189" s="35"/>
      <c r="BF3189" s="35"/>
    </row>
    <row r="3190" spans="51:58" x14ac:dyDescent="0.25">
      <c r="AY3190" s="35"/>
      <c r="AZ3190" s="35"/>
      <c r="BA3190" s="35"/>
      <c r="BB3190" s="35"/>
      <c r="BC3190" s="35"/>
      <c r="BD3190" s="35"/>
      <c r="BE3190" s="35"/>
      <c r="BF3190" s="35"/>
    </row>
    <row r="3191" spans="51:58" x14ac:dyDescent="0.25">
      <c r="AY3191" s="35"/>
      <c r="AZ3191" s="35"/>
      <c r="BA3191" s="35"/>
      <c r="BB3191" s="35"/>
      <c r="BC3191" s="35"/>
      <c r="BD3191" s="35"/>
      <c r="BE3191" s="35"/>
      <c r="BF3191" s="35"/>
    </row>
    <row r="3192" spans="51:58" x14ac:dyDescent="0.25">
      <c r="AY3192" s="35"/>
      <c r="AZ3192" s="35"/>
      <c r="BA3192" s="35"/>
      <c r="BB3192" s="35"/>
      <c r="BC3192" s="35"/>
      <c r="BD3192" s="35"/>
      <c r="BE3192" s="35"/>
      <c r="BF3192" s="35"/>
    </row>
    <row r="3193" spans="51:58" x14ac:dyDescent="0.25">
      <c r="AY3193" s="35"/>
      <c r="AZ3193" s="35"/>
      <c r="BA3193" s="35"/>
      <c r="BB3193" s="35"/>
      <c r="BC3193" s="35"/>
      <c r="BD3193" s="35"/>
      <c r="BE3193" s="35"/>
      <c r="BF3193" s="35"/>
    </row>
    <row r="3194" spans="51:58" x14ac:dyDescent="0.25">
      <c r="AY3194" s="35"/>
      <c r="AZ3194" s="35"/>
      <c r="BA3194" s="35"/>
      <c r="BB3194" s="35"/>
      <c r="BC3194" s="35"/>
      <c r="BD3194" s="35"/>
      <c r="BE3194" s="35"/>
      <c r="BF3194" s="35"/>
    </row>
    <row r="3195" spans="51:58" x14ac:dyDescent="0.25">
      <c r="AY3195" s="35"/>
      <c r="AZ3195" s="35"/>
      <c r="BA3195" s="35"/>
      <c r="BB3195" s="35"/>
      <c r="BC3195" s="35"/>
      <c r="BD3195" s="35"/>
      <c r="BE3195" s="35"/>
      <c r="BF3195" s="35"/>
    </row>
    <row r="3196" spans="51:58" x14ac:dyDescent="0.25">
      <c r="AY3196" s="35"/>
      <c r="AZ3196" s="35"/>
      <c r="BA3196" s="35"/>
      <c r="BB3196" s="35"/>
      <c r="BC3196" s="35"/>
      <c r="BD3196" s="35"/>
      <c r="BE3196" s="35"/>
      <c r="BF3196" s="35"/>
    </row>
    <row r="3197" spans="51:58" x14ac:dyDescent="0.25">
      <c r="AY3197" s="35"/>
      <c r="AZ3197" s="35"/>
      <c r="BA3197" s="35"/>
      <c r="BB3197" s="35"/>
      <c r="BC3197" s="35"/>
      <c r="BD3197" s="35"/>
      <c r="BE3197" s="35"/>
      <c r="BF3197" s="35"/>
    </row>
    <row r="3198" spans="51:58" x14ac:dyDescent="0.25">
      <c r="AY3198" s="35"/>
      <c r="AZ3198" s="35"/>
      <c r="BA3198" s="35"/>
      <c r="BB3198" s="35"/>
      <c r="BC3198" s="35"/>
      <c r="BD3198" s="35"/>
      <c r="BE3198" s="35"/>
      <c r="BF3198" s="35"/>
    </row>
    <row r="3199" spans="51:58" x14ac:dyDescent="0.25">
      <c r="AY3199" s="35"/>
      <c r="AZ3199" s="35"/>
      <c r="BA3199" s="35"/>
      <c r="BB3199" s="35"/>
      <c r="BC3199" s="35"/>
      <c r="BD3199" s="35"/>
      <c r="BE3199" s="35"/>
      <c r="BF3199" s="35"/>
    </row>
    <row r="3200" spans="51:58" x14ac:dyDescent="0.25">
      <c r="AY3200" s="35"/>
      <c r="AZ3200" s="35"/>
      <c r="BA3200" s="35"/>
      <c r="BB3200" s="35"/>
      <c r="BC3200" s="35"/>
      <c r="BD3200" s="35"/>
      <c r="BE3200" s="35"/>
      <c r="BF3200" s="35"/>
    </row>
    <row r="3201" spans="51:58" x14ac:dyDescent="0.25">
      <c r="AY3201" s="35"/>
      <c r="AZ3201" s="35"/>
      <c r="BA3201" s="35"/>
      <c r="BB3201" s="35"/>
      <c r="BC3201" s="35"/>
      <c r="BD3201" s="35"/>
      <c r="BE3201" s="35"/>
      <c r="BF3201" s="35"/>
    </row>
    <row r="3202" spans="51:58" x14ac:dyDescent="0.25">
      <c r="AY3202" s="35"/>
      <c r="AZ3202" s="35"/>
      <c r="BA3202" s="35"/>
      <c r="BB3202" s="35"/>
      <c r="BC3202" s="35"/>
      <c r="BD3202" s="35"/>
      <c r="BE3202" s="35"/>
      <c r="BF3202" s="35"/>
    </row>
    <row r="3203" spans="51:58" x14ac:dyDescent="0.25">
      <c r="AY3203" s="35"/>
      <c r="AZ3203" s="35"/>
      <c r="BA3203" s="35"/>
      <c r="BB3203" s="35"/>
      <c r="BC3203" s="35"/>
      <c r="BD3203" s="35"/>
      <c r="BE3203" s="35"/>
      <c r="BF3203" s="35"/>
    </row>
    <row r="3204" spans="51:58" x14ac:dyDescent="0.25">
      <c r="AY3204" s="35"/>
      <c r="AZ3204" s="35"/>
      <c r="BA3204" s="35"/>
      <c r="BB3204" s="35"/>
      <c r="BC3204" s="35"/>
      <c r="BD3204" s="35"/>
      <c r="BE3204" s="35"/>
      <c r="BF3204" s="35"/>
    </row>
    <row r="3205" spans="51:58" x14ac:dyDescent="0.25">
      <c r="AY3205" s="35"/>
      <c r="AZ3205" s="35"/>
      <c r="BA3205" s="35"/>
      <c r="BB3205" s="35"/>
      <c r="BC3205" s="35"/>
      <c r="BD3205" s="35"/>
      <c r="BE3205" s="35"/>
      <c r="BF3205" s="35"/>
    </row>
    <row r="3206" spans="51:58" x14ac:dyDescent="0.25">
      <c r="AY3206" s="35"/>
      <c r="AZ3206" s="35"/>
      <c r="BA3206" s="35"/>
      <c r="BB3206" s="35"/>
      <c r="BC3206" s="35"/>
      <c r="BD3206" s="35"/>
      <c r="BE3206" s="35"/>
      <c r="BF3206" s="35"/>
    </row>
    <row r="3207" spans="51:58" x14ac:dyDescent="0.25">
      <c r="AY3207" s="35"/>
      <c r="AZ3207" s="35"/>
      <c r="BA3207" s="35"/>
      <c r="BB3207" s="35"/>
      <c r="BC3207" s="35"/>
      <c r="BD3207" s="35"/>
      <c r="BE3207" s="35"/>
      <c r="BF3207" s="35"/>
    </row>
    <row r="3208" spans="51:58" x14ac:dyDescent="0.25">
      <c r="AY3208" s="35"/>
      <c r="AZ3208" s="35"/>
      <c r="BA3208" s="35"/>
      <c r="BB3208" s="35"/>
      <c r="BC3208" s="35"/>
      <c r="BD3208" s="35"/>
      <c r="BE3208" s="35"/>
      <c r="BF3208" s="35"/>
    </row>
    <row r="3209" spans="51:58" x14ac:dyDescent="0.25">
      <c r="AY3209" s="35"/>
      <c r="AZ3209" s="35"/>
      <c r="BA3209" s="35"/>
      <c r="BB3209" s="35"/>
      <c r="BC3209" s="35"/>
      <c r="BD3209" s="35"/>
      <c r="BE3209" s="35"/>
      <c r="BF3209" s="35"/>
    </row>
    <row r="3210" spans="51:58" x14ac:dyDescent="0.25">
      <c r="AY3210" s="35"/>
      <c r="AZ3210" s="35"/>
      <c r="BA3210" s="35"/>
      <c r="BB3210" s="35"/>
      <c r="BC3210" s="35"/>
      <c r="BD3210" s="35"/>
      <c r="BE3210" s="35"/>
      <c r="BF3210" s="35"/>
    </row>
    <row r="3211" spans="51:58" x14ac:dyDescent="0.25">
      <c r="AY3211" s="35"/>
      <c r="AZ3211" s="35"/>
      <c r="BA3211" s="35"/>
      <c r="BB3211" s="35"/>
      <c r="BC3211" s="35"/>
      <c r="BD3211" s="35"/>
      <c r="BE3211" s="35"/>
      <c r="BF3211" s="35"/>
    </row>
    <row r="3212" spans="51:58" x14ac:dyDescent="0.25">
      <c r="AY3212" s="35"/>
      <c r="AZ3212" s="35"/>
      <c r="BA3212" s="35"/>
      <c r="BB3212" s="35"/>
      <c r="BC3212" s="35"/>
      <c r="BD3212" s="35"/>
      <c r="BE3212" s="35"/>
      <c r="BF3212" s="35"/>
    </row>
    <row r="3213" spans="51:58" x14ac:dyDescent="0.25">
      <c r="AY3213" s="35"/>
      <c r="AZ3213" s="35"/>
      <c r="BA3213" s="35"/>
      <c r="BB3213" s="35"/>
      <c r="BC3213" s="35"/>
      <c r="BD3213" s="35"/>
      <c r="BE3213" s="35"/>
      <c r="BF3213" s="35"/>
    </row>
    <row r="3214" spans="51:58" x14ac:dyDescent="0.25">
      <c r="AY3214" s="35"/>
      <c r="AZ3214" s="35"/>
      <c r="BA3214" s="35"/>
      <c r="BB3214" s="35"/>
      <c r="BC3214" s="35"/>
      <c r="BD3214" s="35"/>
      <c r="BE3214" s="35"/>
      <c r="BF3214" s="35"/>
    </row>
    <row r="3215" spans="51:58" x14ac:dyDescent="0.25">
      <c r="AY3215" s="35"/>
      <c r="AZ3215" s="35"/>
      <c r="BA3215" s="35"/>
      <c r="BB3215" s="35"/>
      <c r="BC3215" s="35"/>
      <c r="BD3215" s="35"/>
      <c r="BE3215" s="35"/>
      <c r="BF3215" s="35"/>
    </row>
    <row r="3216" spans="51:58" x14ac:dyDescent="0.25">
      <c r="AY3216" s="35"/>
      <c r="AZ3216" s="35"/>
      <c r="BA3216" s="35"/>
      <c r="BB3216" s="35"/>
      <c r="BC3216" s="35"/>
      <c r="BD3216" s="35"/>
      <c r="BE3216" s="35"/>
      <c r="BF3216" s="35"/>
    </row>
    <row r="3217" spans="51:58" x14ac:dyDescent="0.25">
      <c r="AY3217" s="35"/>
      <c r="AZ3217" s="35"/>
      <c r="BA3217" s="35"/>
      <c r="BB3217" s="35"/>
      <c r="BC3217" s="35"/>
      <c r="BD3217" s="35"/>
      <c r="BE3217" s="35"/>
      <c r="BF3217" s="35"/>
    </row>
    <row r="3218" spans="51:58" x14ac:dyDescent="0.25">
      <c r="AY3218" s="35"/>
      <c r="AZ3218" s="35"/>
      <c r="BA3218" s="35"/>
      <c r="BB3218" s="35"/>
      <c r="BC3218" s="35"/>
      <c r="BD3218" s="35"/>
      <c r="BE3218" s="35"/>
      <c r="BF3218" s="35"/>
    </row>
    <row r="3219" spans="51:58" x14ac:dyDescent="0.25">
      <c r="AY3219" s="35"/>
      <c r="AZ3219" s="35"/>
      <c r="BA3219" s="35"/>
      <c r="BB3219" s="35"/>
      <c r="BC3219" s="35"/>
      <c r="BD3219" s="35"/>
      <c r="BE3219" s="35"/>
      <c r="BF3219" s="35"/>
    </row>
    <row r="3220" spans="51:58" x14ac:dyDescent="0.25">
      <c r="AY3220" s="35"/>
      <c r="AZ3220" s="35"/>
      <c r="BA3220" s="35"/>
      <c r="BB3220" s="35"/>
      <c r="BC3220" s="35"/>
      <c r="BD3220" s="35"/>
      <c r="BE3220" s="35"/>
      <c r="BF3220" s="35"/>
    </row>
    <row r="3221" spans="51:58" x14ac:dyDescent="0.25">
      <c r="AY3221" s="35"/>
      <c r="AZ3221" s="35"/>
      <c r="BA3221" s="35"/>
      <c r="BB3221" s="35"/>
      <c r="BC3221" s="35"/>
      <c r="BD3221" s="35"/>
      <c r="BE3221" s="35"/>
      <c r="BF3221" s="35"/>
    </row>
    <row r="3222" spans="51:58" x14ac:dyDescent="0.25">
      <c r="AY3222" s="35"/>
      <c r="AZ3222" s="35"/>
      <c r="BA3222" s="35"/>
      <c r="BB3222" s="35"/>
      <c r="BC3222" s="35"/>
      <c r="BD3222" s="35"/>
      <c r="BE3222" s="35"/>
      <c r="BF3222" s="35"/>
    </row>
    <row r="3223" spans="51:58" x14ac:dyDescent="0.25">
      <c r="AY3223" s="35"/>
      <c r="AZ3223" s="35"/>
      <c r="BA3223" s="35"/>
      <c r="BB3223" s="35"/>
      <c r="BC3223" s="35"/>
      <c r="BD3223" s="35"/>
      <c r="BE3223" s="35"/>
      <c r="BF3223" s="35"/>
    </row>
    <row r="3224" spans="51:58" x14ac:dyDescent="0.25">
      <c r="AY3224" s="35"/>
      <c r="AZ3224" s="35"/>
      <c r="BA3224" s="35"/>
      <c r="BB3224" s="35"/>
      <c r="BC3224" s="35"/>
      <c r="BD3224" s="35"/>
      <c r="BE3224" s="35"/>
      <c r="BF3224" s="35"/>
    </row>
    <row r="3225" spans="51:58" x14ac:dyDescent="0.25">
      <c r="AY3225" s="35"/>
      <c r="AZ3225" s="35"/>
      <c r="BA3225" s="35"/>
      <c r="BB3225" s="35"/>
      <c r="BC3225" s="35"/>
      <c r="BD3225" s="35"/>
      <c r="BE3225" s="35"/>
      <c r="BF3225" s="35"/>
    </row>
    <row r="3226" spans="51:58" x14ac:dyDescent="0.25">
      <c r="AY3226" s="35"/>
      <c r="AZ3226" s="35"/>
      <c r="BA3226" s="35"/>
      <c r="BB3226" s="35"/>
      <c r="BC3226" s="35"/>
      <c r="BD3226" s="35"/>
      <c r="BE3226" s="35"/>
      <c r="BF3226" s="35"/>
    </row>
    <row r="3227" spans="51:58" x14ac:dyDescent="0.25">
      <c r="AY3227" s="35"/>
      <c r="AZ3227" s="35"/>
      <c r="BA3227" s="35"/>
      <c r="BB3227" s="35"/>
      <c r="BC3227" s="35"/>
      <c r="BD3227" s="35"/>
      <c r="BE3227" s="35"/>
      <c r="BF3227" s="35"/>
    </row>
    <row r="3228" spans="51:58" x14ac:dyDescent="0.25">
      <c r="AY3228" s="35"/>
      <c r="AZ3228" s="35"/>
      <c r="BA3228" s="35"/>
      <c r="BB3228" s="35"/>
      <c r="BC3228" s="35"/>
      <c r="BD3228" s="35"/>
      <c r="BE3228" s="35"/>
      <c r="BF3228" s="35"/>
    </row>
    <row r="3229" spans="51:58" x14ac:dyDescent="0.25">
      <c r="AY3229" s="35"/>
      <c r="AZ3229" s="35"/>
      <c r="BA3229" s="35"/>
      <c r="BB3229" s="35"/>
      <c r="BC3229" s="35"/>
      <c r="BD3229" s="35"/>
      <c r="BE3229" s="35"/>
      <c r="BF3229" s="35"/>
    </row>
    <row r="3230" spans="51:58" x14ac:dyDescent="0.25">
      <c r="AY3230" s="35"/>
      <c r="AZ3230" s="35"/>
      <c r="BA3230" s="35"/>
      <c r="BB3230" s="35"/>
      <c r="BC3230" s="35"/>
      <c r="BD3230" s="35"/>
      <c r="BE3230" s="35"/>
      <c r="BF3230" s="35"/>
    </row>
    <row r="3231" spans="51:58" x14ac:dyDescent="0.25">
      <c r="AY3231" s="35"/>
      <c r="AZ3231" s="35"/>
      <c r="BA3231" s="35"/>
      <c r="BB3231" s="35"/>
      <c r="BC3231" s="35"/>
      <c r="BD3231" s="35"/>
      <c r="BE3231" s="35"/>
      <c r="BF3231" s="35"/>
    </row>
    <row r="3232" spans="51:58" x14ac:dyDescent="0.25">
      <c r="AY3232" s="35"/>
      <c r="AZ3232" s="35"/>
      <c r="BA3232" s="35"/>
      <c r="BB3232" s="35"/>
      <c r="BC3232" s="35"/>
      <c r="BD3232" s="35"/>
      <c r="BE3232" s="35"/>
      <c r="BF3232" s="35"/>
    </row>
    <row r="3233" spans="51:58" x14ac:dyDescent="0.25">
      <c r="AY3233" s="35"/>
      <c r="AZ3233" s="35"/>
      <c r="BA3233" s="35"/>
      <c r="BB3233" s="35"/>
      <c r="BC3233" s="35"/>
      <c r="BD3233" s="35"/>
      <c r="BE3233" s="35"/>
      <c r="BF3233" s="35"/>
    </row>
    <row r="3234" spans="51:58" x14ac:dyDescent="0.25">
      <c r="AY3234" s="35"/>
      <c r="AZ3234" s="35"/>
      <c r="BA3234" s="35"/>
      <c r="BB3234" s="35"/>
      <c r="BC3234" s="35"/>
      <c r="BD3234" s="35"/>
      <c r="BE3234" s="35"/>
      <c r="BF3234" s="35"/>
    </row>
    <row r="3235" spans="51:58" x14ac:dyDescent="0.25">
      <c r="AY3235" s="35"/>
      <c r="AZ3235" s="35"/>
      <c r="BA3235" s="35"/>
      <c r="BB3235" s="35"/>
      <c r="BC3235" s="35"/>
      <c r="BD3235" s="35"/>
      <c r="BE3235" s="35"/>
      <c r="BF3235" s="35"/>
    </row>
    <row r="3236" spans="51:58" x14ac:dyDescent="0.25">
      <c r="AY3236" s="35"/>
      <c r="AZ3236" s="35"/>
      <c r="BA3236" s="35"/>
      <c r="BB3236" s="35"/>
      <c r="BC3236" s="35"/>
      <c r="BD3236" s="35"/>
      <c r="BE3236" s="35"/>
      <c r="BF3236" s="35"/>
    </row>
    <row r="3237" spans="51:58" x14ac:dyDescent="0.25">
      <c r="AY3237" s="35"/>
      <c r="AZ3237" s="35"/>
      <c r="BA3237" s="35"/>
      <c r="BB3237" s="35"/>
      <c r="BC3237" s="35"/>
      <c r="BD3237" s="35"/>
      <c r="BE3237" s="35"/>
      <c r="BF3237" s="35"/>
    </row>
    <row r="3238" spans="51:58" x14ac:dyDescent="0.25">
      <c r="AY3238" s="35"/>
      <c r="AZ3238" s="35"/>
      <c r="BA3238" s="35"/>
      <c r="BB3238" s="35"/>
      <c r="BC3238" s="35"/>
      <c r="BD3238" s="35"/>
      <c r="BE3238" s="35"/>
      <c r="BF3238" s="35"/>
    </row>
    <row r="3239" spans="51:58" x14ac:dyDescent="0.25">
      <c r="AY3239" s="35"/>
      <c r="AZ3239" s="35"/>
      <c r="BA3239" s="35"/>
      <c r="BB3239" s="35"/>
      <c r="BC3239" s="35"/>
      <c r="BD3239" s="35"/>
      <c r="BE3239" s="35"/>
      <c r="BF3239" s="35"/>
    </row>
    <row r="3240" spans="51:58" x14ac:dyDescent="0.25">
      <c r="AY3240" s="35"/>
      <c r="AZ3240" s="35"/>
      <c r="BA3240" s="35"/>
      <c r="BB3240" s="35"/>
      <c r="BC3240" s="35"/>
      <c r="BD3240" s="35"/>
      <c r="BE3240" s="35"/>
      <c r="BF3240" s="35"/>
    </row>
    <row r="3241" spans="51:58" x14ac:dyDescent="0.25">
      <c r="AY3241" s="35"/>
      <c r="AZ3241" s="35"/>
      <c r="BA3241" s="35"/>
      <c r="BB3241" s="35"/>
      <c r="BC3241" s="35"/>
      <c r="BD3241" s="35"/>
      <c r="BE3241" s="35"/>
      <c r="BF3241" s="35"/>
    </row>
    <row r="3242" spans="51:58" x14ac:dyDescent="0.25">
      <c r="AY3242" s="35"/>
      <c r="AZ3242" s="35"/>
      <c r="BA3242" s="35"/>
      <c r="BB3242" s="35"/>
      <c r="BC3242" s="35"/>
      <c r="BD3242" s="35"/>
      <c r="BE3242" s="35"/>
      <c r="BF3242" s="35"/>
    </row>
    <row r="3243" spans="51:58" x14ac:dyDescent="0.25">
      <c r="AY3243" s="35"/>
      <c r="AZ3243" s="35"/>
      <c r="BA3243" s="35"/>
      <c r="BB3243" s="35"/>
      <c r="BC3243" s="35"/>
      <c r="BD3243" s="35"/>
      <c r="BE3243" s="35"/>
      <c r="BF3243" s="35"/>
    </row>
    <row r="3244" spans="51:58" x14ac:dyDescent="0.25">
      <c r="AY3244" s="35"/>
      <c r="AZ3244" s="35"/>
      <c r="BA3244" s="35"/>
      <c r="BB3244" s="35"/>
      <c r="BC3244" s="35"/>
      <c r="BD3244" s="35"/>
      <c r="BE3244" s="35"/>
      <c r="BF3244" s="35"/>
    </row>
    <row r="3245" spans="51:58" x14ac:dyDescent="0.25">
      <c r="AY3245" s="35"/>
      <c r="AZ3245" s="35"/>
      <c r="BA3245" s="35"/>
      <c r="BB3245" s="35"/>
      <c r="BC3245" s="35"/>
      <c r="BD3245" s="35"/>
      <c r="BE3245" s="35"/>
      <c r="BF3245" s="35"/>
    </row>
    <row r="3246" spans="51:58" x14ac:dyDescent="0.25">
      <c r="AY3246" s="35"/>
      <c r="AZ3246" s="35"/>
      <c r="BA3246" s="35"/>
      <c r="BB3246" s="35"/>
      <c r="BC3246" s="35"/>
      <c r="BD3246" s="35"/>
      <c r="BE3246" s="35"/>
      <c r="BF3246" s="35"/>
    </row>
    <row r="3247" spans="51:58" x14ac:dyDescent="0.25">
      <c r="AY3247" s="35"/>
      <c r="AZ3247" s="35"/>
      <c r="BA3247" s="35"/>
      <c r="BB3247" s="35"/>
      <c r="BC3247" s="35"/>
      <c r="BD3247" s="35"/>
      <c r="BE3247" s="35"/>
      <c r="BF3247" s="35"/>
    </row>
    <row r="3248" spans="51:58" x14ac:dyDescent="0.25">
      <c r="AY3248" s="35"/>
      <c r="AZ3248" s="35"/>
      <c r="BA3248" s="35"/>
      <c r="BB3248" s="35"/>
      <c r="BC3248" s="35"/>
      <c r="BD3248" s="35"/>
      <c r="BE3248" s="35"/>
      <c r="BF3248" s="35"/>
    </row>
    <row r="3249" spans="51:58" x14ac:dyDescent="0.25">
      <c r="AY3249" s="35"/>
      <c r="AZ3249" s="35"/>
      <c r="BA3249" s="35"/>
      <c r="BB3249" s="35"/>
      <c r="BC3249" s="35"/>
      <c r="BD3249" s="35"/>
      <c r="BE3249" s="35"/>
      <c r="BF3249" s="35"/>
    </row>
    <row r="3250" spans="51:58" x14ac:dyDescent="0.25">
      <c r="AY3250" s="35"/>
      <c r="AZ3250" s="35"/>
      <c r="BA3250" s="35"/>
      <c r="BB3250" s="35"/>
      <c r="BC3250" s="35"/>
      <c r="BD3250" s="35"/>
      <c r="BE3250" s="35"/>
      <c r="BF3250" s="35"/>
    </row>
    <row r="3251" spans="51:58" x14ac:dyDescent="0.25">
      <c r="AY3251" s="35"/>
      <c r="AZ3251" s="35"/>
      <c r="BA3251" s="35"/>
      <c r="BB3251" s="35"/>
      <c r="BC3251" s="35"/>
      <c r="BD3251" s="35"/>
      <c r="BE3251" s="35"/>
      <c r="BF3251" s="35"/>
    </row>
    <row r="3252" spans="51:58" x14ac:dyDescent="0.25">
      <c r="AY3252" s="35"/>
      <c r="AZ3252" s="35"/>
      <c r="BA3252" s="35"/>
      <c r="BB3252" s="35"/>
      <c r="BC3252" s="35"/>
      <c r="BD3252" s="35"/>
      <c r="BE3252" s="35"/>
      <c r="BF3252" s="35"/>
    </row>
    <row r="3253" spans="51:58" x14ac:dyDescent="0.25">
      <c r="AY3253" s="35"/>
      <c r="AZ3253" s="35"/>
      <c r="BA3253" s="35"/>
      <c r="BB3253" s="35"/>
      <c r="BC3253" s="35"/>
      <c r="BD3253" s="35"/>
      <c r="BE3253" s="35"/>
      <c r="BF3253" s="35"/>
    </row>
    <row r="3254" spans="51:58" x14ac:dyDescent="0.25">
      <c r="AY3254" s="35"/>
      <c r="AZ3254" s="35"/>
      <c r="BA3254" s="35"/>
      <c r="BB3254" s="35"/>
      <c r="BC3254" s="35"/>
      <c r="BD3254" s="35"/>
      <c r="BE3254" s="35"/>
      <c r="BF3254" s="35"/>
    </row>
    <row r="3255" spans="51:58" x14ac:dyDescent="0.25">
      <c r="AY3255" s="35"/>
      <c r="AZ3255" s="35"/>
      <c r="BA3255" s="35"/>
      <c r="BB3255" s="35"/>
      <c r="BC3255" s="35"/>
      <c r="BD3255" s="35"/>
      <c r="BE3255" s="35"/>
      <c r="BF3255" s="35"/>
    </row>
    <row r="3256" spans="51:58" x14ac:dyDescent="0.25">
      <c r="AY3256" s="35"/>
      <c r="AZ3256" s="35"/>
      <c r="BA3256" s="35"/>
      <c r="BB3256" s="35"/>
      <c r="BC3256" s="35"/>
      <c r="BD3256" s="35"/>
      <c r="BE3256" s="35"/>
      <c r="BF3256" s="35"/>
    </row>
    <row r="3257" spans="51:58" x14ac:dyDescent="0.25">
      <c r="AY3257" s="35"/>
      <c r="AZ3257" s="35"/>
      <c r="BA3257" s="35"/>
      <c r="BB3257" s="35"/>
      <c r="BC3257" s="35"/>
      <c r="BD3257" s="35"/>
      <c r="BE3257" s="35"/>
      <c r="BF3257" s="35"/>
    </row>
    <row r="3258" spans="51:58" x14ac:dyDescent="0.25">
      <c r="AY3258" s="35"/>
      <c r="AZ3258" s="35"/>
      <c r="BA3258" s="35"/>
      <c r="BB3258" s="35"/>
      <c r="BC3258" s="35"/>
      <c r="BD3258" s="35"/>
      <c r="BE3258" s="35"/>
      <c r="BF3258" s="35"/>
    </row>
    <row r="3259" spans="51:58" x14ac:dyDescent="0.25">
      <c r="AY3259" s="35"/>
      <c r="AZ3259" s="35"/>
      <c r="BA3259" s="35"/>
      <c r="BB3259" s="35"/>
      <c r="BC3259" s="35"/>
      <c r="BD3259" s="35"/>
      <c r="BE3259" s="35"/>
      <c r="BF3259" s="35"/>
    </row>
    <row r="3260" spans="51:58" x14ac:dyDescent="0.25">
      <c r="AY3260" s="35"/>
      <c r="AZ3260" s="35"/>
      <c r="BA3260" s="35"/>
      <c r="BB3260" s="35"/>
      <c r="BC3260" s="35"/>
      <c r="BD3260" s="35"/>
      <c r="BE3260" s="35"/>
      <c r="BF3260" s="35"/>
    </row>
    <row r="3261" spans="51:58" x14ac:dyDescent="0.25">
      <c r="AY3261" s="35"/>
      <c r="AZ3261" s="35"/>
      <c r="BA3261" s="35"/>
      <c r="BB3261" s="35"/>
      <c r="BC3261" s="35"/>
      <c r="BD3261" s="35"/>
      <c r="BE3261" s="35"/>
      <c r="BF3261" s="35"/>
    </row>
    <row r="3262" spans="51:58" x14ac:dyDescent="0.25">
      <c r="AY3262" s="35"/>
      <c r="AZ3262" s="35"/>
      <c r="BA3262" s="35"/>
      <c r="BB3262" s="35"/>
      <c r="BC3262" s="35"/>
      <c r="BD3262" s="35"/>
      <c r="BE3262" s="35"/>
      <c r="BF3262" s="35"/>
    </row>
    <row r="3263" spans="51:58" x14ac:dyDescent="0.25">
      <c r="AY3263" s="35"/>
      <c r="AZ3263" s="35"/>
      <c r="BA3263" s="35"/>
      <c r="BB3263" s="35"/>
      <c r="BC3263" s="35"/>
      <c r="BD3263" s="35"/>
      <c r="BE3263" s="35"/>
      <c r="BF3263" s="35"/>
    </row>
    <row r="3264" spans="51:58" x14ac:dyDescent="0.25">
      <c r="AY3264" s="35"/>
      <c r="AZ3264" s="35"/>
      <c r="BA3264" s="35"/>
      <c r="BB3264" s="35"/>
      <c r="BC3264" s="35"/>
      <c r="BD3264" s="35"/>
      <c r="BE3264" s="35"/>
      <c r="BF3264" s="35"/>
    </row>
    <row r="3265" spans="51:58" x14ac:dyDescent="0.25">
      <c r="AY3265" s="35"/>
      <c r="AZ3265" s="35"/>
      <c r="BA3265" s="35"/>
      <c r="BB3265" s="35"/>
      <c r="BC3265" s="35"/>
      <c r="BD3265" s="35"/>
      <c r="BE3265" s="35"/>
      <c r="BF3265" s="35"/>
    </row>
    <row r="3266" spans="51:58" x14ac:dyDescent="0.25">
      <c r="AY3266" s="35"/>
      <c r="AZ3266" s="35"/>
      <c r="BA3266" s="35"/>
      <c r="BB3266" s="35"/>
      <c r="BC3266" s="35"/>
      <c r="BD3266" s="35"/>
      <c r="BE3266" s="35"/>
      <c r="BF3266" s="35"/>
    </row>
    <row r="3267" spans="51:58" x14ac:dyDescent="0.25">
      <c r="AY3267" s="35"/>
      <c r="AZ3267" s="35"/>
      <c r="BA3267" s="35"/>
      <c r="BB3267" s="35"/>
      <c r="BC3267" s="35"/>
      <c r="BD3267" s="35"/>
      <c r="BE3267" s="35"/>
      <c r="BF3267" s="35"/>
    </row>
    <row r="3268" spans="51:58" x14ac:dyDescent="0.25">
      <c r="AY3268" s="35"/>
      <c r="AZ3268" s="35"/>
      <c r="BA3268" s="35"/>
      <c r="BB3268" s="35"/>
      <c r="BC3268" s="35"/>
      <c r="BD3268" s="35"/>
      <c r="BE3268" s="35"/>
      <c r="BF3268" s="35"/>
    </row>
    <row r="3269" spans="51:58" x14ac:dyDescent="0.25">
      <c r="AY3269" s="35"/>
      <c r="AZ3269" s="35"/>
      <c r="BA3269" s="35"/>
      <c r="BB3269" s="35"/>
      <c r="BC3269" s="35"/>
      <c r="BD3269" s="35"/>
      <c r="BE3269" s="35"/>
      <c r="BF3269" s="35"/>
    </row>
    <row r="3270" spans="51:58" x14ac:dyDescent="0.25">
      <c r="AY3270" s="35"/>
      <c r="AZ3270" s="35"/>
      <c r="BA3270" s="35"/>
      <c r="BB3270" s="35"/>
      <c r="BC3270" s="35"/>
      <c r="BD3270" s="35"/>
      <c r="BE3270" s="35"/>
      <c r="BF3270" s="35"/>
    </row>
    <row r="3271" spans="51:58" x14ac:dyDescent="0.25">
      <c r="AY3271" s="35"/>
      <c r="AZ3271" s="35"/>
      <c r="BA3271" s="35"/>
      <c r="BB3271" s="35"/>
      <c r="BC3271" s="35"/>
      <c r="BD3271" s="35"/>
      <c r="BE3271" s="35"/>
      <c r="BF3271" s="35"/>
    </row>
    <row r="3272" spans="51:58" x14ac:dyDescent="0.25">
      <c r="AY3272" s="35"/>
      <c r="AZ3272" s="35"/>
      <c r="BA3272" s="35"/>
      <c r="BB3272" s="35"/>
      <c r="BC3272" s="35"/>
      <c r="BD3272" s="35"/>
      <c r="BE3272" s="35"/>
      <c r="BF3272" s="35"/>
    </row>
    <row r="3273" spans="51:58" x14ac:dyDescent="0.25">
      <c r="AY3273" s="35"/>
      <c r="AZ3273" s="35"/>
      <c r="BA3273" s="35"/>
      <c r="BB3273" s="35"/>
      <c r="BC3273" s="35"/>
      <c r="BD3273" s="35"/>
      <c r="BE3273" s="35"/>
      <c r="BF3273" s="35"/>
    </row>
    <row r="3274" spans="51:58" x14ac:dyDescent="0.25">
      <c r="AY3274" s="35"/>
      <c r="AZ3274" s="35"/>
      <c r="BA3274" s="35"/>
      <c r="BB3274" s="35"/>
      <c r="BC3274" s="35"/>
      <c r="BD3274" s="35"/>
      <c r="BE3274" s="35"/>
      <c r="BF3274" s="35"/>
    </row>
    <row r="3275" spans="51:58" x14ac:dyDescent="0.25">
      <c r="AY3275" s="35"/>
      <c r="AZ3275" s="35"/>
      <c r="BA3275" s="35"/>
      <c r="BB3275" s="35"/>
      <c r="BC3275" s="35"/>
      <c r="BD3275" s="35"/>
      <c r="BE3275" s="35"/>
      <c r="BF3275" s="35"/>
    </row>
    <row r="3276" spans="51:58" x14ac:dyDescent="0.25">
      <c r="AY3276" s="35"/>
      <c r="AZ3276" s="35"/>
      <c r="BA3276" s="35"/>
      <c r="BB3276" s="35"/>
      <c r="BC3276" s="35"/>
      <c r="BD3276" s="35"/>
      <c r="BE3276" s="35"/>
      <c r="BF3276" s="35"/>
    </row>
    <row r="3277" spans="51:58" x14ac:dyDescent="0.25">
      <c r="AY3277" s="35"/>
      <c r="AZ3277" s="35"/>
      <c r="BA3277" s="35"/>
      <c r="BB3277" s="35"/>
      <c r="BC3277" s="35"/>
      <c r="BD3277" s="35"/>
      <c r="BE3277" s="35"/>
      <c r="BF3277" s="35"/>
    </row>
    <row r="3278" spans="51:58" x14ac:dyDescent="0.25">
      <c r="AY3278" s="35"/>
      <c r="AZ3278" s="35"/>
      <c r="BA3278" s="35"/>
      <c r="BB3278" s="35"/>
      <c r="BC3278" s="35"/>
      <c r="BD3278" s="35"/>
      <c r="BE3278" s="35"/>
      <c r="BF3278" s="35"/>
    </row>
    <row r="3279" spans="51:58" x14ac:dyDescent="0.25">
      <c r="AY3279" s="35"/>
      <c r="AZ3279" s="35"/>
      <c r="BA3279" s="35"/>
      <c r="BB3279" s="35"/>
      <c r="BC3279" s="35"/>
      <c r="BD3279" s="35"/>
      <c r="BE3279" s="35"/>
      <c r="BF3279" s="35"/>
    </row>
    <row r="3280" spans="51:58" x14ac:dyDescent="0.25">
      <c r="AY3280" s="35"/>
      <c r="AZ3280" s="35"/>
      <c r="BA3280" s="35"/>
      <c r="BB3280" s="35"/>
      <c r="BC3280" s="35"/>
      <c r="BD3280" s="35"/>
      <c r="BE3280" s="35"/>
      <c r="BF3280" s="35"/>
    </row>
    <row r="3281" spans="51:58" x14ac:dyDescent="0.25">
      <c r="AY3281" s="35"/>
      <c r="AZ3281" s="35"/>
      <c r="BA3281" s="35"/>
      <c r="BB3281" s="35"/>
      <c r="BC3281" s="35"/>
      <c r="BD3281" s="35"/>
      <c r="BE3281" s="35"/>
      <c r="BF3281" s="35"/>
    </row>
    <row r="3282" spans="51:58" x14ac:dyDescent="0.25">
      <c r="AY3282" s="35"/>
      <c r="AZ3282" s="35"/>
      <c r="BA3282" s="35"/>
      <c r="BB3282" s="35"/>
      <c r="BC3282" s="35"/>
      <c r="BD3282" s="35"/>
      <c r="BE3282" s="35"/>
      <c r="BF3282" s="35"/>
    </row>
    <row r="3283" spans="51:58" x14ac:dyDescent="0.25">
      <c r="AY3283" s="35"/>
      <c r="AZ3283" s="35"/>
      <c r="BA3283" s="35"/>
      <c r="BB3283" s="35"/>
      <c r="BC3283" s="35"/>
      <c r="BD3283" s="35"/>
      <c r="BE3283" s="35"/>
      <c r="BF3283" s="35"/>
    </row>
    <row r="3284" spans="51:58" x14ac:dyDescent="0.25">
      <c r="AY3284" s="35"/>
      <c r="AZ3284" s="35"/>
      <c r="BA3284" s="35"/>
      <c r="BB3284" s="35"/>
      <c r="BC3284" s="35"/>
      <c r="BD3284" s="35"/>
      <c r="BE3284" s="35"/>
      <c r="BF3284" s="35"/>
    </row>
    <row r="3285" spans="51:58" x14ac:dyDescent="0.25">
      <c r="AY3285" s="35"/>
      <c r="AZ3285" s="35"/>
      <c r="BA3285" s="35"/>
      <c r="BB3285" s="35"/>
      <c r="BC3285" s="35"/>
      <c r="BD3285" s="35"/>
      <c r="BE3285" s="35"/>
      <c r="BF3285" s="35"/>
    </row>
    <row r="3286" spans="51:58" x14ac:dyDescent="0.25">
      <c r="AY3286" s="35"/>
      <c r="AZ3286" s="35"/>
      <c r="BA3286" s="35"/>
      <c r="BB3286" s="35"/>
      <c r="BC3286" s="35"/>
      <c r="BD3286" s="35"/>
      <c r="BE3286" s="35"/>
      <c r="BF3286" s="35"/>
    </row>
    <row r="3287" spans="51:58" x14ac:dyDescent="0.25">
      <c r="AY3287" s="35"/>
      <c r="AZ3287" s="35"/>
      <c r="BA3287" s="35"/>
      <c r="BB3287" s="35"/>
      <c r="BC3287" s="35"/>
      <c r="BD3287" s="35"/>
      <c r="BE3287" s="35"/>
      <c r="BF3287" s="35"/>
    </row>
    <row r="3288" spans="51:58" x14ac:dyDescent="0.25">
      <c r="AY3288" s="35"/>
      <c r="AZ3288" s="35"/>
      <c r="BA3288" s="35"/>
      <c r="BB3288" s="35"/>
      <c r="BC3288" s="35"/>
      <c r="BD3288" s="35"/>
      <c r="BE3288" s="35"/>
      <c r="BF3288" s="35"/>
    </row>
    <row r="3289" spans="51:58" x14ac:dyDescent="0.25">
      <c r="AY3289" s="35"/>
      <c r="AZ3289" s="35"/>
      <c r="BA3289" s="35"/>
      <c r="BB3289" s="35"/>
      <c r="BC3289" s="35"/>
      <c r="BD3289" s="35"/>
      <c r="BE3289" s="35"/>
      <c r="BF3289" s="35"/>
    </row>
    <row r="3290" spans="51:58" x14ac:dyDescent="0.25">
      <c r="AY3290" s="35"/>
      <c r="AZ3290" s="35"/>
      <c r="BA3290" s="35"/>
      <c r="BB3290" s="35"/>
      <c r="BC3290" s="35"/>
      <c r="BD3290" s="35"/>
      <c r="BE3290" s="35"/>
      <c r="BF3290" s="35"/>
    </row>
    <row r="3291" spans="51:58" x14ac:dyDescent="0.25">
      <c r="AY3291" s="35"/>
      <c r="AZ3291" s="35"/>
      <c r="BA3291" s="35"/>
      <c r="BB3291" s="35"/>
      <c r="BC3291" s="35"/>
      <c r="BD3291" s="35"/>
      <c r="BE3291" s="35"/>
      <c r="BF3291" s="35"/>
    </row>
    <row r="3292" spans="51:58" x14ac:dyDescent="0.25">
      <c r="AY3292" s="35"/>
      <c r="AZ3292" s="35"/>
      <c r="BA3292" s="35"/>
      <c r="BB3292" s="35"/>
      <c r="BC3292" s="35"/>
      <c r="BD3292" s="35"/>
      <c r="BE3292" s="35"/>
      <c r="BF3292" s="35"/>
    </row>
    <row r="3293" spans="51:58" x14ac:dyDescent="0.25">
      <c r="AY3293" s="35"/>
      <c r="AZ3293" s="35"/>
      <c r="BA3293" s="35"/>
      <c r="BB3293" s="35"/>
      <c r="BC3293" s="35"/>
      <c r="BD3293" s="35"/>
      <c r="BE3293" s="35"/>
      <c r="BF3293" s="35"/>
    </row>
    <row r="3294" spans="51:58" x14ac:dyDescent="0.25">
      <c r="AY3294" s="35"/>
      <c r="AZ3294" s="35"/>
      <c r="BA3294" s="35"/>
      <c r="BB3294" s="35"/>
      <c r="BC3294" s="35"/>
      <c r="BD3294" s="35"/>
      <c r="BE3294" s="35"/>
      <c r="BF3294" s="35"/>
    </row>
    <row r="3295" spans="51:58" x14ac:dyDescent="0.25">
      <c r="AY3295" s="35"/>
      <c r="AZ3295" s="35"/>
      <c r="BA3295" s="35"/>
      <c r="BB3295" s="35"/>
      <c r="BC3295" s="35"/>
      <c r="BD3295" s="35"/>
      <c r="BE3295" s="35"/>
      <c r="BF3295" s="35"/>
    </row>
    <row r="3296" spans="51:58" x14ac:dyDescent="0.25">
      <c r="AY3296" s="35"/>
      <c r="AZ3296" s="35"/>
      <c r="BA3296" s="35"/>
      <c r="BB3296" s="35"/>
      <c r="BC3296" s="35"/>
      <c r="BD3296" s="35"/>
      <c r="BE3296" s="35"/>
      <c r="BF3296" s="35"/>
    </row>
    <row r="3297" spans="51:58" x14ac:dyDescent="0.25">
      <c r="AY3297" s="35"/>
      <c r="AZ3297" s="35"/>
      <c r="BA3297" s="35"/>
      <c r="BB3297" s="35"/>
      <c r="BC3297" s="35"/>
      <c r="BD3297" s="35"/>
      <c r="BE3297" s="35"/>
      <c r="BF3297" s="35"/>
    </row>
    <row r="3298" spans="51:58" x14ac:dyDescent="0.25">
      <c r="AY3298" s="35"/>
      <c r="AZ3298" s="35"/>
      <c r="BA3298" s="35"/>
      <c r="BB3298" s="35"/>
      <c r="BC3298" s="35"/>
      <c r="BD3298" s="35"/>
      <c r="BE3298" s="35"/>
      <c r="BF3298" s="35"/>
    </row>
    <row r="3299" spans="51:58" x14ac:dyDescent="0.25">
      <c r="AY3299" s="35"/>
      <c r="AZ3299" s="35"/>
      <c r="BA3299" s="35"/>
      <c r="BB3299" s="35"/>
      <c r="BC3299" s="35"/>
      <c r="BD3299" s="35"/>
      <c r="BE3299" s="35"/>
      <c r="BF3299" s="35"/>
    </row>
    <row r="3300" spans="51:58" x14ac:dyDescent="0.25">
      <c r="AY3300" s="35"/>
      <c r="AZ3300" s="35"/>
      <c r="BA3300" s="35"/>
      <c r="BB3300" s="35"/>
      <c r="BC3300" s="35"/>
      <c r="BD3300" s="35"/>
      <c r="BE3300" s="35"/>
      <c r="BF3300" s="35"/>
    </row>
    <row r="3301" spans="51:58" x14ac:dyDescent="0.25">
      <c r="AY3301" s="35"/>
      <c r="AZ3301" s="35"/>
      <c r="BA3301" s="35"/>
      <c r="BB3301" s="35"/>
      <c r="BC3301" s="35"/>
      <c r="BD3301" s="35"/>
      <c r="BE3301" s="35"/>
      <c r="BF3301" s="35"/>
    </row>
    <row r="3302" spans="51:58" x14ac:dyDescent="0.25">
      <c r="AY3302" s="35"/>
      <c r="AZ3302" s="35"/>
      <c r="BA3302" s="35"/>
      <c r="BB3302" s="35"/>
      <c r="BC3302" s="35"/>
      <c r="BD3302" s="35"/>
      <c r="BE3302" s="35"/>
      <c r="BF3302" s="35"/>
    </row>
    <row r="3303" spans="51:58" x14ac:dyDescent="0.25">
      <c r="AY3303" s="35"/>
      <c r="AZ3303" s="35"/>
      <c r="BA3303" s="35"/>
      <c r="BB3303" s="35"/>
      <c r="BC3303" s="35"/>
      <c r="BD3303" s="35"/>
      <c r="BE3303" s="35"/>
      <c r="BF3303" s="35"/>
    </row>
    <row r="3304" spans="51:58" x14ac:dyDescent="0.25">
      <c r="AY3304" s="35"/>
      <c r="AZ3304" s="35"/>
      <c r="BA3304" s="35"/>
      <c r="BB3304" s="35"/>
      <c r="BC3304" s="35"/>
      <c r="BD3304" s="35"/>
      <c r="BE3304" s="35"/>
      <c r="BF3304" s="35"/>
    </row>
    <row r="3305" spans="51:58" x14ac:dyDescent="0.25">
      <c r="AY3305" s="35"/>
      <c r="AZ3305" s="35"/>
      <c r="BA3305" s="35"/>
      <c r="BB3305" s="35"/>
      <c r="BC3305" s="35"/>
      <c r="BD3305" s="35"/>
      <c r="BE3305" s="35"/>
      <c r="BF3305" s="35"/>
    </row>
    <row r="3306" spans="51:58" x14ac:dyDescent="0.25">
      <c r="AY3306" s="35"/>
      <c r="AZ3306" s="35"/>
      <c r="BA3306" s="35"/>
      <c r="BB3306" s="35"/>
      <c r="BC3306" s="35"/>
      <c r="BD3306" s="35"/>
      <c r="BE3306" s="35"/>
      <c r="BF3306" s="35"/>
    </row>
    <row r="3307" spans="51:58" x14ac:dyDescent="0.25">
      <c r="AY3307" s="35"/>
      <c r="AZ3307" s="35"/>
      <c r="BA3307" s="35"/>
      <c r="BB3307" s="35"/>
      <c r="BC3307" s="35"/>
      <c r="BD3307" s="35"/>
      <c r="BE3307" s="35"/>
      <c r="BF3307" s="35"/>
    </row>
    <row r="3308" spans="51:58" x14ac:dyDescent="0.25">
      <c r="AY3308" s="35"/>
      <c r="AZ3308" s="35"/>
      <c r="BA3308" s="35"/>
      <c r="BB3308" s="35"/>
      <c r="BC3308" s="35"/>
      <c r="BD3308" s="35"/>
      <c r="BE3308" s="35"/>
      <c r="BF3308" s="35"/>
    </row>
    <row r="3309" spans="51:58" x14ac:dyDescent="0.25">
      <c r="AY3309" s="35"/>
      <c r="AZ3309" s="35"/>
      <c r="BA3309" s="35"/>
      <c r="BB3309" s="35"/>
      <c r="BC3309" s="35"/>
      <c r="BD3309" s="35"/>
      <c r="BE3309" s="35"/>
      <c r="BF3309" s="35"/>
    </row>
    <row r="3310" spans="51:58" x14ac:dyDescent="0.25">
      <c r="AY3310" s="35"/>
      <c r="AZ3310" s="35"/>
      <c r="BA3310" s="35"/>
      <c r="BB3310" s="35"/>
      <c r="BC3310" s="35"/>
      <c r="BD3310" s="35"/>
      <c r="BE3310" s="35"/>
      <c r="BF3310" s="35"/>
    </row>
    <row r="3311" spans="51:58" x14ac:dyDescent="0.25">
      <c r="AY3311" s="35"/>
      <c r="AZ3311" s="35"/>
      <c r="BA3311" s="35"/>
      <c r="BB3311" s="35"/>
      <c r="BC3311" s="35"/>
      <c r="BD3311" s="35"/>
      <c r="BE3311" s="35"/>
      <c r="BF3311" s="35"/>
    </row>
    <row r="3312" spans="51:58" x14ac:dyDescent="0.25">
      <c r="AY3312" s="35"/>
      <c r="AZ3312" s="35"/>
      <c r="BA3312" s="35"/>
      <c r="BB3312" s="35"/>
      <c r="BC3312" s="35"/>
      <c r="BD3312" s="35"/>
      <c r="BE3312" s="35"/>
      <c r="BF3312" s="35"/>
    </row>
    <row r="3313" spans="51:58" x14ac:dyDescent="0.25">
      <c r="AY3313" s="35"/>
      <c r="AZ3313" s="35"/>
      <c r="BA3313" s="35"/>
      <c r="BB3313" s="35"/>
      <c r="BC3313" s="35"/>
      <c r="BD3313" s="35"/>
      <c r="BE3313" s="35"/>
      <c r="BF3313" s="35"/>
    </row>
    <row r="3314" spans="51:58" x14ac:dyDescent="0.25">
      <c r="AY3314" s="35"/>
      <c r="AZ3314" s="35"/>
      <c r="BA3314" s="35"/>
      <c r="BB3314" s="35"/>
      <c r="BC3314" s="35"/>
      <c r="BD3314" s="35"/>
      <c r="BE3314" s="35"/>
      <c r="BF3314" s="35"/>
    </row>
    <row r="3315" spans="51:58" x14ac:dyDescent="0.25">
      <c r="AY3315" s="35"/>
      <c r="AZ3315" s="35"/>
      <c r="BA3315" s="35"/>
      <c r="BB3315" s="35"/>
      <c r="BC3315" s="35"/>
      <c r="BD3315" s="35"/>
      <c r="BE3315" s="35"/>
      <c r="BF3315" s="35"/>
    </row>
    <row r="3316" spans="51:58" x14ac:dyDescent="0.25">
      <c r="AY3316" s="35"/>
      <c r="AZ3316" s="35"/>
      <c r="BA3316" s="35"/>
      <c r="BB3316" s="35"/>
      <c r="BC3316" s="35"/>
      <c r="BD3316" s="35"/>
      <c r="BE3316" s="35"/>
      <c r="BF3316" s="35"/>
    </row>
    <row r="3317" spans="51:58" x14ac:dyDescent="0.25">
      <c r="AY3317" s="35"/>
      <c r="AZ3317" s="35"/>
      <c r="BA3317" s="35"/>
      <c r="BB3317" s="35"/>
      <c r="BC3317" s="35"/>
      <c r="BD3317" s="35"/>
      <c r="BE3317" s="35"/>
      <c r="BF3317" s="35"/>
    </row>
    <row r="3318" spans="51:58" x14ac:dyDescent="0.25">
      <c r="AY3318" s="35"/>
      <c r="AZ3318" s="35"/>
      <c r="BA3318" s="35"/>
      <c r="BB3318" s="35"/>
      <c r="BC3318" s="35"/>
      <c r="BD3318" s="35"/>
      <c r="BE3318" s="35"/>
      <c r="BF3318" s="35"/>
    </row>
    <row r="3319" spans="51:58" x14ac:dyDescent="0.25">
      <c r="AY3319" s="35"/>
      <c r="AZ3319" s="35"/>
      <c r="BA3319" s="35"/>
      <c r="BB3319" s="35"/>
      <c r="BC3319" s="35"/>
      <c r="BD3319" s="35"/>
      <c r="BE3319" s="35"/>
      <c r="BF3319" s="35"/>
    </row>
    <row r="3320" spans="51:58" x14ac:dyDescent="0.25">
      <c r="AY3320" s="35"/>
      <c r="AZ3320" s="35"/>
      <c r="BA3320" s="35"/>
      <c r="BB3320" s="35"/>
      <c r="BC3320" s="35"/>
      <c r="BD3320" s="35"/>
      <c r="BE3320" s="35"/>
      <c r="BF3320" s="35"/>
    </row>
    <row r="3321" spans="51:58" x14ac:dyDescent="0.25">
      <c r="AY3321" s="35"/>
      <c r="AZ3321" s="35"/>
      <c r="BA3321" s="35"/>
      <c r="BB3321" s="35"/>
      <c r="BC3321" s="35"/>
      <c r="BD3321" s="35"/>
      <c r="BE3321" s="35"/>
      <c r="BF3321" s="35"/>
    </row>
    <row r="3322" spans="51:58" x14ac:dyDescent="0.25">
      <c r="AY3322" s="35"/>
      <c r="AZ3322" s="35"/>
      <c r="BA3322" s="35"/>
      <c r="BB3322" s="35"/>
      <c r="BC3322" s="35"/>
      <c r="BD3322" s="35"/>
      <c r="BE3322" s="35"/>
      <c r="BF3322" s="35"/>
    </row>
    <row r="3323" spans="51:58" x14ac:dyDescent="0.25">
      <c r="AY3323" s="35"/>
      <c r="AZ3323" s="35"/>
      <c r="BA3323" s="35"/>
      <c r="BB3323" s="35"/>
      <c r="BC3323" s="35"/>
      <c r="BD3323" s="35"/>
      <c r="BE3323" s="35"/>
      <c r="BF3323" s="35"/>
    </row>
    <row r="3324" spans="51:58" x14ac:dyDescent="0.25">
      <c r="AY3324" s="35"/>
      <c r="AZ3324" s="35"/>
      <c r="BA3324" s="35"/>
      <c r="BB3324" s="35"/>
      <c r="BC3324" s="35"/>
      <c r="BD3324" s="35"/>
      <c r="BE3324" s="35"/>
      <c r="BF3324" s="35"/>
    </row>
    <row r="3325" spans="51:58" x14ac:dyDescent="0.25">
      <c r="AY3325" s="35"/>
      <c r="AZ3325" s="35"/>
      <c r="BA3325" s="35"/>
      <c r="BB3325" s="35"/>
      <c r="BC3325" s="35"/>
      <c r="BD3325" s="35"/>
      <c r="BE3325" s="35"/>
      <c r="BF3325" s="35"/>
    </row>
    <row r="3326" spans="51:58" x14ac:dyDescent="0.25">
      <c r="AY3326" s="35"/>
      <c r="AZ3326" s="35"/>
      <c r="BA3326" s="35"/>
      <c r="BB3326" s="35"/>
      <c r="BC3326" s="35"/>
      <c r="BD3326" s="35"/>
      <c r="BE3326" s="35"/>
      <c r="BF3326" s="35"/>
    </row>
    <row r="3327" spans="51:58" x14ac:dyDescent="0.25">
      <c r="AY3327" s="35"/>
      <c r="AZ3327" s="35"/>
      <c r="BA3327" s="35"/>
      <c r="BB3327" s="35"/>
      <c r="BC3327" s="35"/>
      <c r="BD3327" s="35"/>
      <c r="BE3327" s="35"/>
      <c r="BF3327" s="35"/>
    </row>
    <row r="3328" spans="51:58" x14ac:dyDescent="0.25">
      <c r="AY3328" s="35"/>
      <c r="AZ3328" s="35"/>
      <c r="BA3328" s="35"/>
      <c r="BB3328" s="35"/>
      <c r="BC3328" s="35"/>
      <c r="BD3328" s="35"/>
      <c r="BE3328" s="35"/>
      <c r="BF3328" s="35"/>
    </row>
    <row r="3329" spans="51:58" x14ac:dyDescent="0.25">
      <c r="AY3329" s="35"/>
      <c r="AZ3329" s="35"/>
      <c r="BA3329" s="35"/>
      <c r="BB3329" s="35"/>
      <c r="BC3329" s="35"/>
      <c r="BD3329" s="35"/>
      <c r="BE3329" s="35"/>
      <c r="BF3329" s="35"/>
    </row>
    <row r="3330" spans="51:58" x14ac:dyDescent="0.25">
      <c r="AY3330" s="35"/>
      <c r="AZ3330" s="35"/>
      <c r="BA3330" s="35"/>
      <c r="BB3330" s="35"/>
      <c r="BC3330" s="35"/>
      <c r="BD3330" s="35"/>
      <c r="BE3330" s="35"/>
      <c r="BF3330" s="35"/>
    </row>
    <row r="3331" spans="51:58" x14ac:dyDescent="0.25">
      <c r="AY3331" s="35"/>
      <c r="AZ3331" s="35"/>
      <c r="BA3331" s="35"/>
      <c r="BB3331" s="35"/>
      <c r="BC3331" s="35"/>
      <c r="BD3331" s="35"/>
      <c r="BE3331" s="35"/>
      <c r="BF3331" s="35"/>
    </row>
    <row r="3332" spans="51:58" x14ac:dyDescent="0.25">
      <c r="AY3332" s="35"/>
      <c r="AZ3332" s="35"/>
      <c r="BA3332" s="35"/>
      <c r="BB3332" s="35"/>
      <c r="BC3332" s="35"/>
      <c r="BD3332" s="35"/>
      <c r="BE3332" s="35"/>
      <c r="BF3332" s="35"/>
    </row>
    <row r="3333" spans="51:58" x14ac:dyDescent="0.25">
      <c r="AY3333" s="35"/>
      <c r="AZ3333" s="35"/>
      <c r="BA3333" s="35"/>
      <c r="BB3333" s="35"/>
      <c r="BC3333" s="35"/>
      <c r="BD3333" s="35"/>
      <c r="BE3333" s="35"/>
      <c r="BF3333" s="35"/>
    </row>
    <row r="3334" spans="51:58" x14ac:dyDescent="0.25">
      <c r="AY3334" s="35"/>
      <c r="AZ3334" s="35"/>
      <c r="BA3334" s="35"/>
      <c r="BB3334" s="35"/>
      <c r="BC3334" s="35"/>
      <c r="BD3334" s="35"/>
      <c r="BE3334" s="35"/>
      <c r="BF3334" s="35"/>
    </row>
    <row r="3335" spans="51:58" x14ac:dyDescent="0.25">
      <c r="AY3335" s="35"/>
      <c r="AZ3335" s="35"/>
      <c r="BA3335" s="35"/>
      <c r="BB3335" s="35"/>
      <c r="BC3335" s="35"/>
      <c r="BD3335" s="35"/>
      <c r="BE3335" s="35"/>
      <c r="BF3335" s="35"/>
    </row>
    <row r="3336" spans="51:58" x14ac:dyDescent="0.25">
      <c r="AY3336" s="35"/>
      <c r="AZ3336" s="35"/>
      <c r="BA3336" s="35"/>
      <c r="BB3336" s="35"/>
      <c r="BC3336" s="35"/>
      <c r="BD3336" s="35"/>
      <c r="BE3336" s="35"/>
      <c r="BF3336" s="35"/>
    </row>
    <row r="3337" spans="51:58" x14ac:dyDescent="0.25">
      <c r="AY3337" s="35"/>
      <c r="AZ3337" s="35"/>
      <c r="BA3337" s="35"/>
      <c r="BB3337" s="35"/>
      <c r="BC3337" s="35"/>
      <c r="BD3337" s="35"/>
      <c r="BE3337" s="35"/>
      <c r="BF3337" s="35"/>
    </row>
    <row r="3338" spans="51:58" x14ac:dyDescent="0.25">
      <c r="AY3338" s="35"/>
      <c r="AZ3338" s="35"/>
      <c r="BA3338" s="35"/>
      <c r="BB3338" s="35"/>
      <c r="BC3338" s="35"/>
      <c r="BD3338" s="35"/>
      <c r="BE3338" s="35"/>
      <c r="BF3338" s="35"/>
    </row>
    <row r="3339" spans="51:58" x14ac:dyDescent="0.25">
      <c r="AY3339" s="35"/>
      <c r="AZ3339" s="35"/>
      <c r="BA3339" s="35"/>
      <c r="BB3339" s="35"/>
      <c r="BC3339" s="35"/>
      <c r="BD3339" s="35"/>
      <c r="BE3339" s="35"/>
      <c r="BF3339" s="35"/>
    </row>
    <row r="3340" spans="51:58" x14ac:dyDescent="0.25">
      <c r="AY3340" s="35"/>
      <c r="AZ3340" s="35"/>
      <c r="BA3340" s="35"/>
      <c r="BB3340" s="35"/>
      <c r="BC3340" s="35"/>
      <c r="BD3340" s="35"/>
      <c r="BE3340" s="35"/>
      <c r="BF3340" s="35"/>
    </row>
    <row r="3341" spans="51:58" x14ac:dyDescent="0.25">
      <c r="AY3341" s="35"/>
      <c r="AZ3341" s="35"/>
      <c r="BA3341" s="35"/>
      <c r="BB3341" s="35"/>
      <c r="BC3341" s="35"/>
      <c r="BD3341" s="35"/>
      <c r="BE3341" s="35"/>
      <c r="BF3341" s="35"/>
    </row>
    <row r="3342" spans="51:58" x14ac:dyDescent="0.25">
      <c r="AY3342" s="35"/>
      <c r="AZ3342" s="35"/>
      <c r="BA3342" s="35"/>
      <c r="BB3342" s="35"/>
      <c r="BC3342" s="35"/>
      <c r="BD3342" s="35"/>
      <c r="BE3342" s="35"/>
      <c r="BF3342" s="35"/>
    </row>
    <row r="3343" spans="51:58" x14ac:dyDescent="0.25">
      <c r="AY3343" s="35"/>
      <c r="AZ3343" s="35"/>
      <c r="BA3343" s="35"/>
      <c r="BB3343" s="35"/>
      <c r="BC3343" s="35"/>
      <c r="BD3343" s="35"/>
      <c r="BE3343" s="35"/>
      <c r="BF3343" s="35"/>
    </row>
    <row r="3344" spans="51:58" x14ac:dyDescent="0.25">
      <c r="AY3344" s="35"/>
      <c r="AZ3344" s="35"/>
      <c r="BA3344" s="35"/>
      <c r="BB3344" s="35"/>
      <c r="BC3344" s="35"/>
      <c r="BD3344" s="35"/>
      <c r="BE3344" s="35"/>
      <c r="BF3344" s="35"/>
    </row>
    <row r="3345" spans="51:58" x14ac:dyDescent="0.25">
      <c r="AY3345" s="35"/>
      <c r="AZ3345" s="35"/>
      <c r="BA3345" s="35"/>
      <c r="BB3345" s="35"/>
      <c r="BC3345" s="35"/>
      <c r="BD3345" s="35"/>
      <c r="BE3345" s="35"/>
      <c r="BF3345" s="35"/>
    </row>
    <row r="3346" spans="51:58" x14ac:dyDescent="0.25">
      <c r="AY3346" s="35"/>
      <c r="AZ3346" s="35"/>
      <c r="BA3346" s="35"/>
      <c r="BB3346" s="35"/>
      <c r="BC3346" s="35"/>
      <c r="BD3346" s="35"/>
      <c r="BE3346" s="35"/>
      <c r="BF3346" s="35"/>
    </row>
    <row r="3347" spans="51:58" x14ac:dyDescent="0.25">
      <c r="AY3347" s="35"/>
      <c r="AZ3347" s="35"/>
      <c r="BA3347" s="35"/>
      <c r="BB3347" s="35"/>
      <c r="BC3347" s="35"/>
      <c r="BD3347" s="35"/>
      <c r="BE3347" s="35"/>
      <c r="BF3347" s="35"/>
    </row>
    <row r="3348" spans="51:58" x14ac:dyDescent="0.25">
      <c r="AY3348" s="35"/>
      <c r="AZ3348" s="35"/>
      <c r="BA3348" s="35"/>
      <c r="BB3348" s="35"/>
      <c r="BC3348" s="35"/>
      <c r="BD3348" s="35"/>
      <c r="BE3348" s="35"/>
      <c r="BF3348" s="35"/>
    </row>
    <row r="3349" spans="51:58" x14ac:dyDescent="0.25">
      <c r="AY3349" s="35"/>
      <c r="AZ3349" s="35"/>
      <c r="BA3349" s="35"/>
      <c r="BB3349" s="35"/>
      <c r="BC3349" s="35"/>
      <c r="BD3349" s="35"/>
      <c r="BE3349" s="35"/>
      <c r="BF3349" s="35"/>
    </row>
    <row r="3350" spans="51:58" x14ac:dyDescent="0.25">
      <c r="AY3350" s="35"/>
      <c r="AZ3350" s="35"/>
      <c r="BA3350" s="35"/>
      <c r="BB3350" s="35"/>
      <c r="BC3350" s="35"/>
      <c r="BD3350" s="35"/>
      <c r="BE3350" s="35"/>
      <c r="BF3350" s="35"/>
    </row>
    <row r="3351" spans="51:58" x14ac:dyDescent="0.25">
      <c r="AY3351" s="35"/>
      <c r="AZ3351" s="35"/>
      <c r="BA3351" s="35"/>
      <c r="BB3351" s="35"/>
      <c r="BC3351" s="35"/>
      <c r="BD3351" s="35"/>
      <c r="BE3351" s="35"/>
      <c r="BF3351" s="35"/>
    </row>
    <row r="3352" spans="51:58" x14ac:dyDescent="0.25">
      <c r="AY3352" s="35"/>
      <c r="AZ3352" s="35"/>
      <c r="BA3352" s="35"/>
      <c r="BB3352" s="35"/>
      <c r="BC3352" s="35"/>
      <c r="BD3352" s="35"/>
      <c r="BE3352" s="35"/>
      <c r="BF3352" s="35"/>
    </row>
    <row r="3353" spans="51:58" x14ac:dyDescent="0.25">
      <c r="AY3353" s="35"/>
      <c r="AZ3353" s="35"/>
      <c r="BA3353" s="35"/>
      <c r="BB3353" s="35"/>
      <c r="BC3353" s="35"/>
      <c r="BD3353" s="35"/>
      <c r="BE3353" s="35"/>
      <c r="BF3353" s="35"/>
    </row>
    <row r="3354" spans="51:58" x14ac:dyDescent="0.25">
      <c r="AY3354" s="35"/>
      <c r="AZ3354" s="35"/>
      <c r="BA3354" s="35"/>
      <c r="BB3354" s="35"/>
      <c r="BC3354" s="35"/>
      <c r="BD3354" s="35"/>
      <c r="BE3354" s="35"/>
      <c r="BF3354" s="35"/>
    </row>
    <row r="3355" spans="51:58" x14ac:dyDescent="0.25">
      <c r="AY3355" s="35"/>
      <c r="AZ3355" s="35"/>
      <c r="BA3355" s="35"/>
      <c r="BB3355" s="35"/>
      <c r="BC3355" s="35"/>
      <c r="BD3355" s="35"/>
      <c r="BE3355" s="35"/>
      <c r="BF3355" s="35"/>
    </row>
    <row r="3356" spans="51:58" x14ac:dyDescent="0.25">
      <c r="AY3356" s="35"/>
      <c r="AZ3356" s="35"/>
      <c r="BA3356" s="35"/>
      <c r="BB3356" s="35"/>
      <c r="BC3356" s="35"/>
      <c r="BD3356" s="35"/>
      <c r="BE3356" s="35"/>
      <c r="BF3356" s="35"/>
    </row>
    <row r="3357" spans="51:58" x14ac:dyDescent="0.25">
      <c r="AY3357" s="35"/>
      <c r="AZ3357" s="35"/>
      <c r="BA3357" s="35"/>
      <c r="BB3357" s="35"/>
      <c r="BC3357" s="35"/>
      <c r="BD3357" s="35"/>
      <c r="BE3357" s="35"/>
      <c r="BF3357" s="35"/>
    </row>
    <row r="3358" spans="51:58" x14ac:dyDescent="0.25">
      <c r="AY3358" s="35"/>
      <c r="AZ3358" s="35"/>
      <c r="BA3358" s="35"/>
      <c r="BB3358" s="35"/>
      <c r="BC3358" s="35"/>
      <c r="BD3358" s="35"/>
      <c r="BE3358" s="35"/>
      <c r="BF3358" s="35"/>
    </row>
    <row r="3359" spans="51:58" x14ac:dyDescent="0.25">
      <c r="AY3359" s="35"/>
      <c r="AZ3359" s="35"/>
      <c r="BA3359" s="35"/>
      <c r="BB3359" s="35"/>
      <c r="BC3359" s="35"/>
      <c r="BD3359" s="35"/>
      <c r="BE3359" s="35"/>
      <c r="BF3359" s="35"/>
    </row>
    <row r="3360" spans="51:58" x14ac:dyDescent="0.25">
      <c r="AY3360" s="35"/>
      <c r="AZ3360" s="35"/>
      <c r="BA3360" s="35"/>
      <c r="BB3360" s="35"/>
      <c r="BC3360" s="35"/>
      <c r="BD3360" s="35"/>
      <c r="BE3360" s="35"/>
      <c r="BF3360" s="35"/>
    </row>
    <row r="3361" spans="51:58" x14ac:dyDescent="0.25">
      <c r="AY3361" s="35"/>
      <c r="AZ3361" s="35"/>
      <c r="BA3361" s="35"/>
      <c r="BB3361" s="35"/>
      <c r="BC3361" s="35"/>
      <c r="BD3361" s="35"/>
      <c r="BE3361" s="35"/>
      <c r="BF3361" s="35"/>
    </row>
    <row r="3362" spans="51:58" x14ac:dyDescent="0.25">
      <c r="AY3362" s="35"/>
      <c r="AZ3362" s="35"/>
      <c r="BA3362" s="35"/>
      <c r="BB3362" s="35"/>
      <c r="BC3362" s="35"/>
      <c r="BD3362" s="35"/>
      <c r="BE3362" s="35"/>
      <c r="BF3362" s="35"/>
    </row>
    <row r="3363" spans="51:58" x14ac:dyDescent="0.25">
      <c r="AY3363" s="35"/>
      <c r="AZ3363" s="35"/>
      <c r="BA3363" s="35"/>
      <c r="BB3363" s="35"/>
      <c r="BC3363" s="35"/>
      <c r="BD3363" s="35"/>
      <c r="BE3363" s="35"/>
      <c r="BF3363" s="35"/>
    </row>
    <row r="3364" spans="51:58" x14ac:dyDescent="0.25">
      <c r="AY3364" s="35"/>
      <c r="AZ3364" s="35"/>
      <c r="BA3364" s="35"/>
      <c r="BB3364" s="35"/>
      <c r="BC3364" s="35"/>
      <c r="BD3364" s="35"/>
      <c r="BE3364" s="35"/>
      <c r="BF3364" s="35"/>
    </row>
    <row r="3365" spans="51:58" x14ac:dyDescent="0.25">
      <c r="AY3365" s="35"/>
      <c r="AZ3365" s="35"/>
      <c r="BA3365" s="35"/>
      <c r="BB3365" s="35"/>
      <c r="BC3365" s="35"/>
      <c r="BD3365" s="35"/>
      <c r="BE3365" s="35"/>
      <c r="BF3365" s="35"/>
    </row>
    <row r="3366" spans="51:58" x14ac:dyDescent="0.25">
      <c r="AY3366" s="35"/>
      <c r="AZ3366" s="35"/>
      <c r="BA3366" s="35"/>
      <c r="BB3366" s="35"/>
      <c r="BC3366" s="35"/>
      <c r="BD3366" s="35"/>
      <c r="BE3366" s="35"/>
      <c r="BF3366" s="35"/>
    </row>
    <row r="3367" spans="51:58" x14ac:dyDescent="0.25">
      <c r="AY3367" s="35"/>
      <c r="AZ3367" s="35"/>
      <c r="BA3367" s="35"/>
      <c r="BB3367" s="35"/>
      <c r="BC3367" s="35"/>
      <c r="BD3367" s="35"/>
      <c r="BE3367" s="35"/>
      <c r="BF3367" s="35"/>
    </row>
    <row r="3368" spans="51:58" x14ac:dyDescent="0.25">
      <c r="AY3368" s="35"/>
      <c r="AZ3368" s="35"/>
      <c r="BA3368" s="35"/>
      <c r="BB3368" s="35"/>
      <c r="BC3368" s="35"/>
      <c r="BD3368" s="35"/>
      <c r="BE3368" s="35"/>
      <c r="BF3368" s="35"/>
    </row>
    <row r="3369" spans="51:58" x14ac:dyDescent="0.25">
      <c r="AY3369" s="35"/>
      <c r="AZ3369" s="35"/>
      <c r="BA3369" s="35"/>
      <c r="BB3369" s="35"/>
      <c r="BC3369" s="35"/>
      <c r="BD3369" s="35"/>
      <c r="BE3369" s="35"/>
      <c r="BF3369" s="35"/>
    </row>
    <row r="3370" spans="51:58" x14ac:dyDescent="0.25">
      <c r="AY3370" s="35"/>
      <c r="AZ3370" s="35"/>
      <c r="BA3370" s="35"/>
      <c r="BB3370" s="35"/>
      <c r="BC3370" s="35"/>
      <c r="BD3370" s="35"/>
      <c r="BE3370" s="35"/>
      <c r="BF3370" s="35"/>
    </row>
    <row r="3371" spans="51:58" x14ac:dyDescent="0.25">
      <c r="AY3371" s="35"/>
      <c r="AZ3371" s="35"/>
      <c r="BA3371" s="35"/>
      <c r="BB3371" s="35"/>
      <c r="BC3371" s="35"/>
      <c r="BD3371" s="35"/>
      <c r="BE3371" s="35"/>
      <c r="BF3371" s="35"/>
    </row>
    <row r="3372" spans="51:58" x14ac:dyDescent="0.25">
      <c r="AY3372" s="35"/>
      <c r="AZ3372" s="35"/>
      <c r="BA3372" s="35"/>
      <c r="BB3372" s="35"/>
      <c r="BC3372" s="35"/>
      <c r="BD3372" s="35"/>
      <c r="BE3372" s="35"/>
      <c r="BF3372" s="35"/>
    </row>
    <row r="3373" spans="51:58" x14ac:dyDescent="0.25">
      <c r="AY3373" s="35"/>
      <c r="AZ3373" s="35"/>
      <c r="BA3373" s="35"/>
      <c r="BB3373" s="35"/>
      <c r="BC3373" s="35"/>
      <c r="BD3373" s="35"/>
      <c r="BE3373" s="35"/>
      <c r="BF3373" s="35"/>
    </row>
    <row r="3374" spans="51:58" x14ac:dyDescent="0.25">
      <c r="AY3374" s="35"/>
      <c r="AZ3374" s="35"/>
      <c r="BA3374" s="35"/>
      <c r="BB3374" s="35"/>
      <c r="BC3374" s="35"/>
      <c r="BD3374" s="35"/>
      <c r="BE3374" s="35"/>
      <c r="BF3374" s="35"/>
    </row>
    <row r="3375" spans="51:58" x14ac:dyDescent="0.25">
      <c r="AY3375" s="35"/>
      <c r="AZ3375" s="35"/>
      <c r="BA3375" s="35"/>
      <c r="BB3375" s="35"/>
      <c r="BC3375" s="35"/>
      <c r="BD3375" s="35"/>
      <c r="BE3375" s="35"/>
      <c r="BF3375" s="35"/>
    </row>
    <row r="3376" spans="51:58" x14ac:dyDescent="0.25">
      <c r="AY3376" s="35"/>
      <c r="AZ3376" s="35"/>
      <c r="BA3376" s="35"/>
      <c r="BB3376" s="35"/>
      <c r="BC3376" s="35"/>
      <c r="BD3376" s="35"/>
      <c r="BE3376" s="35"/>
      <c r="BF3376" s="35"/>
    </row>
    <row r="3377" spans="51:58" x14ac:dyDescent="0.25">
      <c r="AY3377" s="35"/>
      <c r="AZ3377" s="35"/>
      <c r="BA3377" s="35"/>
      <c r="BB3377" s="35"/>
      <c r="BC3377" s="35"/>
      <c r="BD3377" s="35"/>
      <c r="BE3377" s="35"/>
      <c r="BF3377" s="35"/>
    </row>
    <row r="3378" spans="51:58" x14ac:dyDescent="0.25">
      <c r="AY3378" s="35"/>
      <c r="AZ3378" s="35"/>
      <c r="BA3378" s="35"/>
      <c r="BB3378" s="35"/>
      <c r="BC3378" s="35"/>
      <c r="BD3378" s="35"/>
      <c r="BE3378" s="35"/>
      <c r="BF3378" s="35"/>
    </row>
    <row r="3379" spans="51:58" x14ac:dyDescent="0.25">
      <c r="AY3379" s="35"/>
      <c r="AZ3379" s="35"/>
      <c r="BA3379" s="35"/>
      <c r="BB3379" s="35"/>
      <c r="BC3379" s="35"/>
      <c r="BD3379" s="35"/>
      <c r="BE3379" s="35"/>
      <c r="BF3379" s="35"/>
    </row>
    <row r="3380" spans="51:58" x14ac:dyDescent="0.25">
      <c r="AY3380" s="35"/>
      <c r="AZ3380" s="35"/>
      <c r="BA3380" s="35"/>
      <c r="BB3380" s="35"/>
      <c r="BC3380" s="35"/>
      <c r="BD3380" s="35"/>
      <c r="BE3380" s="35"/>
      <c r="BF3380" s="35"/>
    </row>
    <row r="3381" spans="51:58" x14ac:dyDescent="0.25">
      <c r="AY3381" s="35"/>
      <c r="AZ3381" s="35"/>
      <c r="BA3381" s="35"/>
      <c r="BB3381" s="35"/>
      <c r="BC3381" s="35"/>
      <c r="BD3381" s="35"/>
      <c r="BE3381" s="35"/>
      <c r="BF3381" s="35"/>
    </row>
    <row r="3382" spans="51:58" x14ac:dyDescent="0.25">
      <c r="AY3382" s="35"/>
      <c r="AZ3382" s="35"/>
      <c r="BA3382" s="35"/>
      <c r="BB3382" s="35"/>
      <c r="BC3382" s="35"/>
      <c r="BD3382" s="35"/>
      <c r="BE3382" s="35"/>
      <c r="BF3382" s="35"/>
    </row>
    <row r="3383" spans="51:58" x14ac:dyDescent="0.25">
      <c r="AY3383" s="35"/>
      <c r="AZ3383" s="35"/>
      <c r="BA3383" s="35"/>
      <c r="BB3383" s="35"/>
      <c r="BC3383" s="35"/>
      <c r="BD3383" s="35"/>
      <c r="BE3383" s="35"/>
      <c r="BF3383" s="35"/>
    </row>
    <row r="3384" spans="51:58" x14ac:dyDescent="0.25">
      <c r="AY3384" s="35"/>
      <c r="AZ3384" s="35"/>
      <c r="BA3384" s="35"/>
      <c r="BB3384" s="35"/>
      <c r="BC3384" s="35"/>
      <c r="BD3384" s="35"/>
      <c r="BE3384" s="35"/>
      <c r="BF3384" s="35"/>
    </row>
    <row r="3385" spans="51:58" x14ac:dyDescent="0.25">
      <c r="AY3385" s="35"/>
      <c r="AZ3385" s="35"/>
      <c r="BA3385" s="35"/>
      <c r="BB3385" s="35"/>
      <c r="BC3385" s="35"/>
      <c r="BD3385" s="35"/>
      <c r="BE3385" s="35"/>
      <c r="BF3385" s="35"/>
    </row>
    <row r="3386" spans="51:58" x14ac:dyDescent="0.25">
      <c r="AY3386" s="35"/>
      <c r="AZ3386" s="35"/>
      <c r="BA3386" s="35"/>
      <c r="BB3386" s="35"/>
      <c r="BC3386" s="35"/>
      <c r="BD3386" s="35"/>
      <c r="BE3386" s="35"/>
      <c r="BF3386" s="35"/>
    </row>
    <row r="3387" spans="51:58" x14ac:dyDescent="0.25">
      <c r="AY3387" s="35"/>
      <c r="AZ3387" s="35"/>
      <c r="BA3387" s="35"/>
      <c r="BB3387" s="35"/>
      <c r="BC3387" s="35"/>
      <c r="BD3387" s="35"/>
      <c r="BE3387" s="35"/>
      <c r="BF3387" s="35"/>
    </row>
    <row r="3388" spans="51:58" x14ac:dyDescent="0.25">
      <c r="AY3388" s="35"/>
      <c r="AZ3388" s="35"/>
      <c r="BA3388" s="35"/>
      <c r="BB3388" s="35"/>
      <c r="BC3388" s="35"/>
      <c r="BD3388" s="35"/>
      <c r="BE3388" s="35"/>
      <c r="BF3388" s="35"/>
    </row>
    <row r="3389" spans="51:58" x14ac:dyDescent="0.25">
      <c r="AY3389" s="35"/>
      <c r="AZ3389" s="35"/>
      <c r="BA3389" s="35"/>
      <c r="BB3389" s="35"/>
      <c r="BC3389" s="35"/>
      <c r="BD3389" s="35"/>
      <c r="BE3389" s="35"/>
      <c r="BF3389" s="35"/>
    </row>
    <row r="3390" spans="51:58" x14ac:dyDescent="0.25">
      <c r="AY3390" s="35"/>
      <c r="AZ3390" s="35"/>
      <c r="BA3390" s="35"/>
      <c r="BB3390" s="35"/>
      <c r="BC3390" s="35"/>
      <c r="BD3390" s="35"/>
      <c r="BE3390" s="35"/>
      <c r="BF3390" s="35"/>
    </row>
    <row r="3391" spans="51:58" x14ac:dyDescent="0.25">
      <c r="AY3391" s="35"/>
      <c r="AZ3391" s="35"/>
      <c r="BA3391" s="35"/>
      <c r="BB3391" s="35"/>
      <c r="BC3391" s="35"/>
      <c r="BD3391" s="35"/>
      <c r="BE3391" s="35"/>
      <c r="BF3391" s="35"/>
    </row>
    <row r="3392" spans="51:58" x14ac:dyDescent="0.25">
      <c r="AY3392" s="35"/>
      <c r="AZ3392" s="35"/>
      <c r="BA3392" s="35"/>
      <c r="BB3392" s="35"/>
      <c r="BC3392" s="35"/>
      <c r="BD3392" s="35"/>
      <c r="BE3392" s="35"/>
      <c r="BF3392" s="35"/>
    </row>
    <row r="3393" spans="51:58" x14ac:dyDescent="0.25">
      <c r="AY3393" s="35"/>
      <c r="AZ3393" s="35"/>
      <c r="BA3393" s="35"/>
      <c r="BB3393" s="35"/>
      <c r="BC3393" s="35"/>
      <c r="BD3393" s="35"/>
      <c r="BE3393" s="35"/>
      <c r="BF3393" s="35"/>
    </row>
    <row r="3394" spans="51:58" x14ac:dyDescent="0.25">
      <c r="AY3394" s="35"/>
      <c r="AZ3394" s="35"/>
      <c r="BA3394" s="35"/>
      <c r="BB3394" s="35"/>
      <c r="BC3394" s="35"/>
      <c r="BD3394" s="35"/>
      <c r="BE3394" s="35"/>
      <c r="BF3394" s="35"/>
    </row>
    <row r="3395" spans="51:58" x14ac:dyDescent="0.25">
      <c r="AY3395" s="35"/>
      <c r="AZ3395" s="35"/>
      <c r="BA3395" s="35"/>
      <c r="BB3395" s="35"/>
      <c r="BC3395" s="35"/>
      <c r="BD3395" s="35"/>
      <c r="BE3395" s="35"/>
      <c r="BF3395" s="35"/>
    </row>
    <row r="3396" spans="51:58" x14ac:dyDescent="0.25">
      <c r="AY3396" s="35"/>
      <c r="AZ3396" s="35"/>
      <c r="BA3396" s="35"/>
      <c r="BB3396" s="35"/>
      <c r="BC3396" s="35"/>
      <c r="BD3396" s="35"/>
      <c r="BE3396" s="35"/>
      <c r="BF3396" s="35"/>
    </row>
    <row r="3397" spans="51:58" x14ac:dyDescent="0.25">
      <c r="AY3397" s="35"/>
      <c r="AZ3397" s="35"/>
      <c r="BA3397" s="35"/>
      <c r="BB3397" s="35"/>
      <c r="BC3397" s="35"/>
      <c r="BD3397" s="35"/>
      <c r="BE3397" s="35"/>
      <c r="BF3397" s="35"/>
    </row>
    <row r="3398" spans="51:58" x14ac:dyDescent="0.25">
      <c r="AY3398" s="35"/>
      <c r="AZ3398" s="35"/>
      <c r="BA3398" s="35"/>
      <c r="BB3398" s="35"/>
      <c r="BC3398" s="35"/>
      <c r="BD3398" s="35"/>
      <c r="BE3398" s="35"/>
      <c r="BF3398" s="35"/>
    </row>
    <row r="3399" spans="51:58" x14ac:dyDescent="0.25">
      <c r="AY3399" s="35"/>
      <c r="AZ3399" s="35"/>
      <c r="BA3399" s="35"/>
      <c r="BB3399" s="35"/>
      <c r="BC3399" s="35"/>
      <c r="BD3399" s="35"/>
      <c r="BE3399" s="35"/>
      <c r="BF3399" s="35"/>
    </row>
    <row r="3400" spans="51:58" x14ac:dyDescent="0.25">
      <c r="AY3400" s="35"/>
      <c r="AZ3400" s="35"/>
      <c r="BA3400" s="35"/>
      <c r="BB3400" s="35"/>
      <c r="BC3400" s="35"/>
      <c r="BD3400" s="35"/>
      <c r="BE3400" s="35"/>
      <c r="BF3400" s="35"/>
    </row>
    <row r="3401" spans="51:58" x14ac:dyDescent="0.25">
      <c r="AY3401" s="35"/>
      <c r="AZ3401" s="35"/>
      <c r="BA3401" s="35"/>
      <c r="BB3401" s="35"/>
      <c r="BC3401" s="35"/>
      <c r="BD3401" s="35"/>
      <c r="BE3401" s="35"/>
      <c r="BF3401" s="35"/>
    </row>
    <row r="3402" spans="51:58" x14ac:dyDescent="0.25">
      <c r="AY3402" s="35"/>
      <c r="AZ3402" s="35"/>
      <c r="BA3402" s="35"/>
      <c r="BB3402" s="35"/>
      <c r="BC3402" s="35"/>
      <c r="BD3402" s="35"/>
      <c r="BE3402" s="35"/>
      <c r="BF3402" s="35"/>
    </row>
    <row r="3403" spans="51:58" x14ac:dyDescent="0.25">
      <c r="AY3403" s="35"/>
      <c r="AZ3403" s="35"/>
      <c r="BA3403" s="35"/>
      <c r="BB3403" s="35"/>
      <c r="BC3403" s="35"/>
      <c r="BD3403" s="35"/>
      <c r="BE3403" s="35"/>
      <c r="BF3403" s="35"/>
    </row>
    <row r="3404" spans="51:58" x14ac:dyDescent="0.25">
      <c r="AY3404" s="35"/>
      <c r="AZ3404" s="35"/>
      <c r="BA3404" s="35"/>
      <c r="BB3404" s="35"/>
      <c r="BC3404" s="35"/>
      <c r="BD3404" s="35"/>
      <c r="BE3404" s="35"/>
      <c r="BF3404" s="35"/>
    </row>
    <row r="3405" spans="51:58" x14ac:dyDescent="0.25">
      <c r="AY3405" s="35"/>
      <c r="AZ3405" s="35"/>
      <c r="BA3405" s="35"/>
      <c r="BB3405" s="35"/>
      <c r="BC3405" s="35"/>
      <c r="BD3405" s="35"/>
      <c r="BE3405" s="35"/>
      <c r="BF3405" s="35"/>
    </row>
    <row r="3406" spans="51:58" x14ac:dyDescent="0.25">
      <c r="AY3406" s="35"/>
      <c r="AZ3406" s="35"/>
      <c r="BA3406" s="35"/>
      <c r="BB3406" s="35"/>
      <c r="BC3406" s="35"/>
      <c r="BD3406" s="35"/>
      <c r="BE3406" s="35"/>
      <c r="BF3406" s="35"/>
    </row>
    <row r="3407" spans="51:58" x14ac:dyDescent="0.25">
      <c r="AY3407" s="35"/>
      <c r="AZ3407" s="35"/>
      <c r="BA3407" s="35"/>
      <c r="BB3407" s="35"/>
      <c r="BC3407" s="35"/>
      <c r="BD3407" s="35"/>
      <c r="BE3407" s="35"/>
      <c r="BF3407" s="35"/>
    </row>
    <row r="3408" spans="51:58" x14ac:dyDescent="0.25">
      <c r="AY3408" s="35"/>
      <c r="AZ3408" s="35"/>
      <c r="BA3408" s="35"/>
      <c r="BB3408" s="35"/>
      <c r="BC3408" s="35"/>
      <c r="BD3408" s="35"/>
      <c r="BE3408" s="35"/>
      <c r="BF3408" s="35"/>
    </row>
    <row r="3409" spans="51:58" x14ac:dyDescent="0.25">
      <c r="AY3409" s="35"/>
      <c r="AZ3409" s="35"/>
      <c r="BA3409" s="35"/>
      <c r="BB3409" s="35"/>
      <c r="BC3409" s="35"/>
      <c r="BD3409" s="35"/>
      <c r="BE3409" s="35"/>
      <c r="BF3409" s="35"/>
    </row>
    <row r="3410" spans="51:58" x14ac:dyDescent="0.25">
      <c r="AY3410" s="35"/>
      <c r="AZ3410" s="35"/>
      <c r="BA3410" s="35"/>
      <c r="BB3410" s="35"/>
      <c r="BC3410" s="35"/>
      <c r="BD3410" s="35"/>
      <c r="BE3410" s="35"/>
      <c r="BF3410" s="35"/>
    </row>
    <row r="3411" spans="51:58" x14ac:dyDescent="0.25">
      <c r="AY3411" s="35"/>
      <c r="AZ3411" s="35"/>
      <c r="BA3411" s="35"/>
      <c r="BB3411" s="35"/>
      <c r="BC3411" s="35"/>
      <c r="BD3411" s="35"/>
      <c r="BE3411" s="35"/>
      <c r="BF3411" s="35"/>
    </row>
    <row r="3412" spans="51:58" x14ac:dyDescent="0.25">
      <c r="AY3412" s="35"/>
      <c r="AZ3412" s="35"/>
      <c r="BA3412" s="35"/>
      <c r="BB3412" s="35"/>
      <c r="BC3412" s="35"/>
      <c r="BD3412" s="35"/>
      <c r="BE3412" s="35"/>
      <c r="BF3412" s="35"/>
    </row>
    <row r="3413" spans="51:58" x14ac:dyDescent="0.25">
      <c r="AY3413" s="35"/>
      <c r="AZ3413" s="35"/>
      <c r="BA3413" s="35"/>
      <c r="BB3413" s="35"/>
      <c r="BC3413" s="35"/>
      <c r="BD3413" s="35"/>
      <c r="BE3413" s="35"/>
      <c r="BF3413" s="35"/>
    </row>
    <row r="3414" spans="51:58" x14ac:dyDescent="0.25">
      <c r="AY3414" s="35"/>
      <c r="AZ3414" s="35"/>
      <c r="BA3414" s="35"/>
      <c r="BB3414" s="35"/>
      <c r="BC3414" s="35"/>
      <c r="BD3414" s="35"/>
      <c r="BE3414" s="35"/>
      <c r="BF3414" s="35"/>
    </row>
    <row r="3415" spans="51:58" x14ac:dyDescent="0.25">
      <c r="AY3415" s="35"/>
      <c r="AZ3415" s="35"/>
      <c r="BA3415" s="35"/>
      <c r="BB3415" s="35"/>
      <c r="BC3415" s="35"/>
      <c r="BD3415" s="35"/>
      <c r="BE3415" s="35"/>
      <c r="BF3415" s="35"/>
    </row>
    <row r="3416" spans="51:58" x14ac:dyDescent="0.25">
      <c r="AY3416" s="35"/>
      <c r="AZ3416" s="35"/>
      <c r="BA3416" s="35"/>
      <c r="BB3416" s="35"/>
      <c r="BC3416" s="35"/>
      <c r="BD3416" s="35"/>
      <c r="BE3416" s="35"/>
      <c r="BF3416" s="35"/>
    </row>
    <row r="3417" spans="51:58" x14ac:dyDescent="0.25">
      <c r="AY3417" s="35"/>
      <c r="AZ3417" s="35"/>
      <c r="BA3417" s="35"/>
      <c r="BB3417" s="35"/>
      <c r="BC3417" s="35"/>
      <c r="BD3417" s="35"/>
      <c r="BE3417" s="35"/>
      <c r="BF3417" s="35"/>
    </row>
    <row r="3418" spans="51:58" x14ac:dyDescent="0.25">
      <c r="AY3418" s="35"/>
      <c r="AZ3418" s="35"/>
      <c r="BA3418" s="35"/>
      <c r="BB3418" s="35"/>
      <c r="BC3418" s="35"/>
      <c r="BD3418" s="35"/>
      <c r="BE3418" s="35"/>
      <c r="BF3418" s="35"/>
    </row>
    <row r="3419" spans="51:58" x14ac:dyDescent="0.25">
      <c r="AY3419" s="35"/>
      <c r="AZ3419" s="35"/>
      <c r="BA3419" s="35"/>
      <c r="BB3419" s="35"/>
      <c r="BC3419" s="35"/>
      <c r="BD3419" s="35"/>
      <c r="BE3419" s="35"/>
      <c r="BF3419" s="35"/>
    </row>
    <row r="3420" spans="51:58" x14ac:dyDescent="0.25">
      <c r="AY3420" s="35"/>
      <c r="AZ3420" s="35"/>
      <c r="BA3420" s="35"/>
      <c r="BB3420" s="35"/>
      <c r="BC3420" s="35"/>
      <c r="BD3420" s="35"/>
      <c r="BE3420" s="35"/>
      <c r="BF3420" s="35"/>
    </row>
    <row r="3421" spans="51:58" x14ac:dyDescent="0.25">
      <c r="AY3421" s="35"/>
      <c r="AZ3421" s="35"/>
      <c r="BA3421" s="35"/>
      <c r="BB3421" s="35"/>
      <c r="BC3421" s="35"/>
      <c r="BD3421" s="35"/>
      <c r="BE3421" s="35"/>
      <c r="BF3421" s="35"/>
    </row>
    <row r="3422" spans="51:58" x14ac:dyDescent="0.25">
      <c r="AY3422" s="35"/>
      <c r="AZ3422" s="35"/>
      <c r="BA3422" s="35"/>
      <c r="BB3422" s="35"/>
      <c r="BC3422" s="35"/>
      <c r="BD3422" s="35"/>
      <c r="BE3422" s="35"/>
      <c r="BF3422" s="35"/>
    </row>
    <row r="3423" spans="51:58" x14ac:dyDescent="0.25">
      <c r="AY3423" s="35"/>
      <c r="AZ3423" s="35"/>
      <c r="BA3423" s="35"/>
      <c r="BB3423" s="35"/>
      <c r="BC3423" s="35"/>
      <c r="BD3423" s="35"/>
      <c r="BE3423" s="35"/>
      <c r="BF3423" s="35"/>
    </row>
    <row r="3424" spans="51:58" x14ac:dyDescent="0.25">
      <c r="AY3424" s="35"/>
      <c r="AZ3424" s="35"/>
      <c r="BA3424" s="35"/>
      <c r="BB3424" s="35"/>
      <c r="BC3424" s="35"/>
      <c r="BD3424" s="35"/>
      <c r="BE3424" s="35"/>
      <c r="BF3424" s="35"/>
    </row>
    <row r="3425" spans="51:58" x14ac:dyDescent="0.25">
      <c r="AY3425" s="35"/>
      <c r="AZ3425" s="35"/>
      <c r="BA3425" s="35"/>
      <c r="BB3425" s="35"/>
      <c r="BC3425" s="35"/>
      <c r="BD3425" s="35"/>
      <c r="BE3425" s="35"/>
      <c r="BF3425" s="35"/>
    </row>
    <row r="3426" spans="51:58" x14ac:dyDescent="0.25">
      <c r="AY3426" s="35"/>
      <c r="AZ3426" s="35"/>
      <c r="BA3426" s="35"/>
      <c r="BB3426" s="35"/>
      <c r="BC3426" s="35"/>
      <c r="BD3426" s="35"/>
      <c r="BE3426" s="35"/>
      <c r="BF3426" s="35"/>
    </row>
    <row r="3427" spans="51:58" x14ac:dyDescent="0.25">
      <c r="AY3427" s="35"/>
      <c r="AZ3427" s="35"/>
      <c r="BA3427" s="35"/>
      <c r="BB3427" s="35"/>
      <c r="BC3427" s="35"/>
      <c r="BD3427" s="35"/>
      <c r="BE3427" s="35"/>
      <c r="BF3427" s="35"/>
    </row>
    <row r="3428" spans="51:58" x14ac:dyDescent="0.25">
      <c r="AY3428" s="35"/>
      <c r="AZ3428" s="35"/>
      <c r="BA3428" s="35"/>
      <c r="BB3428" s="35"/>
      <c r="BC3428" s="35"/>
      <c r="BD3428" s="35"/>
      <c r="BE3428" s="35"/>
      <c r="BF3428" s="35"/>
    </row>
    <row r="3429" spans="51:58" x14ac:dyDescent="0.25">
      <c r="AY3429" s="35"/>
      <c r="AZ3429" s="35"/>
      <c r="BA3429" s="35"/>
      <c r="BB3429" s="35"/>
      <c r="BC3429" s="35"/>
      <c r="BD3429" s="35"/>
      <c r="BE3429" s="35"/>
      <c r="BF3429" s="35"/>
    </row>
    <row r="3430" spans="51:58" x14ac:dyDescent="0.25">
      <c r="AY3430" s="35"/>
      <c r="AZ3430" s="35"/>
      <c r="BA3430" s="35"/>
      <c r="BB3430" s="35"/>
      <c r="BC3430" s="35"/>
      <c r="BD3430" s="35"/>
      <c r="BE3430" s="35"/>
      <c r="BF3430" s="35"/>
    </row>
    <row r="3431" spans="51:58" x14ac:dyDescent="0.25">
      <c r="AY3431" s="35"/>
      <c r="AZ3431" s="35"/>
      <c r="BA3431" s="35"/>
      <c r="BB3431" s="35"/>
      <c r="BC3431" s="35"/>
      <c r="BD3431" s="35"/>
      <c r="BE3431" s="35"/>
      <c r="BF3431" s="35"/>
    </row>
    <row r="3432" spans="51:58" x14ac:dyDescent="0.25">
      <c r="AY3432" s="35"/>
      <c r="AZ3432" s="35"/>
      <c r="BA3432" s="35"/>
      <c r="BB3432" s="35"/>
      <c r="BC3432" s="35"/>
      <c r="BD3432" s="35"/>
      <c r="BE3432" s="35"/>
      <c r="BF3432" s="35"/>
    </row>
    <row r="3433" spans="51:58" x14ac:dyDescent="0.25">
      <c r="AY3433" s="35"/>
      <c r="AZ3433" s="35"/>
      <c r="BA3433" s="35"/>
      <c r="BB3433" s="35"/>
      <c r="BC3433" s="35"/>
      <c r="BD3433" s="35"/>
      <c r="BE3433" s="35"/>
      <c r="BF3433" s="35"/>
    </row>
    <row r="3434" spans="51:58" x14ac:dyDescent="0.25">
      <c r="AY3434" s="35"/>
      <c r="AZ3434" s="35"/>
      <c r="BA3434" s="35"/>
      <c r="BB3434" s="35"/>
      <c r="BC3434" s="35"/>
      <c r="BD3434" s="35"/>
      <c r="BE3434" s="35"/>
      <c r="BF3434" s="35"/>
    </row>
    <row r="3435" spans="51:58" x14ac:dyDescent="0.25">
      <c r="AY3435" s="35"/>
      <c r="AZ3435" s="35"/>
      <c r="BA3435" s="35"/>
      <c r="BB3435" s="35"/>
      <c r="BC3435" s="35"/>
      <c r="BD3435" s="35"/>
      <c r="BE3435" s="35"/>
      <c r="BF3435" s="35"/>
    </row>
    <row r="3436" spans="51:58" x14ac:dyDescent="0.25">
      <c r="AY3436" s="35"/>
      <c r="AZ3436" s="35"/>
      <c r="BA3436" s="35"/>
      <c r="BB3436" s="35"/>
      <c r="BC3436" s="35"/>
      <c r="BD3436" s="35"/>
      <c r="BE3436" s="35"/>
      <c r="BF3436" s="35"/>
    </row>
    <row r="3437" spans="51:58" x14ac:dyDescent="0.25">
      <c r="AY3437" s="35"/>
      <c r="AZ3437" s="35"/>
      <c r="BA3437" s="35"/>
      <c r="BB3437" s="35"/>
      <c r="BC3437" s="35"/>
      <c r="BD3437" s="35"/>
      <c r="BE3437" s="35"/>
      <c r="BF3437" s="35"/>
    </row>
    <row r="3438" spans="51:58" x14ac:dyDescent="0.25">
      <c r="AY3438" s="35"/>
      <c r="AZ3438" s="35"/>
      <c r="BA3438" s="35"/>
      <c r="BB3438" s="35"/>
      <c r="BC3438" s="35"/>
      <c r="BD3438" s="35"/>
      <c r="BE3438" s="35"/>
      <c r="BF3438" s="35"/>
    </row>
    <row r="3439" spans="51:58" x14ac:dyDescent="0.25">
      <c r="AY3439" s="35"/>
      <c r="AZ3439" s="35"/>
      <c r="BA3439" s="35"/>
      <c r="BB3439" s="35"/>
      <c r="BC3439" s="35"/>
      <c r="BD3439" s="35"/>
      <c r="BE3439" s="35"/>
      <c r="BF3439" s="35"/>
    </row>
    <row r="3440" spans="51:58" x14ac:dyDescent="0.25">
      <c r="AY3440" s="35"/>
      <c r="AZ3440" s="35"/>
      <c r="BA3440" s="35"/>
      <c r="BB3440" s="35"/>
      <c r="BC3440" s="35"/>
      <c r="BD3440" s="35"/>
      <c r="BE3440" s="35"/>
      <c r="BF3440" s="35"/>
    </row>
    <row r="3441" spans="51:58" x14ac:dyDescent="0.25">
      <c r="AY3441" s="35"/>
      <c r="AZ3441" s="35"/>
      <c r="BA3441" s="35"/>
      <c r="BB3441" s="35"/>
      <c r="BC3441" s="35"/>
      <c r="BD3441" s="35"/>
      <c r="BE3441" s="35"/>
      <c r="BF3441" s="35"/>
    </row>
    <row r="3442" spans="51:58" x14ac:dyDescent="0.25">
      <c r="AY3442" s="35"/>
      <c r="AZ3442" s="35"/>
      <c r="BA3442" s="35"/>
      <c r="BB3442" s="35"/>
      <c r="BC3442" s="35"/>
      <c r="BD3442" s="35"/>
      <c r="BE3442" s="35"/>
      <c r="BF3442" s="35"/>
    </row>
    <row r="3443" spans="51:58" x14ac:dyDescent="0.25">
      <c r="AY3443" s="35"/>
      <c r="AZ3443" s="35"/>
      <c r="BA3443" s="35"/>
      <c r="BB3443" s="35"/>
      <c r="BC3443" s="35"/>
      <c r="BD3443" s="35"/>
      <c r="BE3443" s="35"/>
      <c r="BF3443" s="35"/>
    </row>
    <row r="3444" spans="51:58" x14ac:dyDescent="0.25">
      <c r="AY3444" s="35"/>
      <c r="AZ3444" s="35"/>
      <c r="BA3444" s="35"/>
      <c r="BB3444" s="35"/>
      <c r="BC3444" s="35"/>
      <c r="BD3444" s="35"/>
      <c r="BE3444" s="35"/>
      <c r="BF3444" s="35"/>
    </row>
    <row r="3445" spans="51:58" x14ac:dyDescent="0.25">
      <c r="AY3445" s="35"/>
      <c r="AZ3445" s="35"/>
      <c r="BA3445" s="35"/>
      <c r="BB3445" s="35"/>
      <c r="BC3445" s="35"/>
      <c r="BD3445" s="35"/>
      <c r="BE3445" s="35"/>
      <c r="BF3445" s="35"/>
    </row>
    <row r="3446" spans="51:58" x14ac:dyDescent="0.25">
      <c r="AY3446" s="35"/>
      <c r="AZ3446" s="35"/>
      <c r="BA3446" s="35"/>
      <c r="BB3446" s="35"/>
      <c r="BC3446" s="35"/>
      <c r="BD3446" s="35"/>
      <c r="BE3446" s="35"/>
      <c r="BF3446" s="35"/>
    </row>
    <row r="3447" spans="51:58" x14ac:dyDescent="0.25">
      <c r="AY3447" s="35"/>
      <c r="AZ3447" s="35"/>
      <c r="BA3447" s="35"/>
      <c r="BB3447" s="35"/>
      <c r="BC3447" s="35"/>
      <c r="BD3447" s="35"/>
      <c r="BE3447" s="35"/>
      <c r="BF3447" s="35"/>
    </row>
    <row r="3448" spans="51:58" x14ac:dyDescent="0.25">
      <c r="AY3448" s="35"/>
      <c r="AZ3448" s="35"/>
      <c r="BA3448" s="35"/>
      <c r="BB3448" s="35"/>
      <c r="BC3448" s="35"/>
      <c r="BD3448" s="35"/>
      <c r="BE3448" s="35"/>
      <c r="BF3448" s="35"/>
    </row>
    <row r="3449" spans="51:58" x14ac:dyDescent="0.25">
      <c r="AY3449" s="35"/>
      <c r="AZ3449" s="35"/>
      <c r="BA3449" s="35"/>
      <c r="BB3449" s="35"/>
      <c r="BC3449" s="35"/>
      <c r="BD3449" s="35"/>
      <c r="BE3449" s="35"/>
      <c r="BF3449" s="35"/>
    </row>
    <row r="3450" spans="51:58" x14ac:dyDescent="0.25">
      <c r="AY3450" s="35"/>
      <c r="AZ3450" s="35"/>
      <c r="BA3450" s="35"/>
      <c r="BB3450" s="35"/>
      <c r="BC3450" s="35"/>
      <c r="BD3450" s="35"/>
      <c r="BE3450" s="35"/>
      <c r="BF3450" s="35"/>
    </row>
    <row r="3451" spans="51:58" x14ac:dyDescent="0.25">
      <c r="AY3451" s="35"/>
      <c r="AZ3451" s="35"/>
      <c r="BA3451" s="35"/>
      <c r="BB3451" s="35"/>
      <c r="BC3451" s="35"/>
      <c r="BD3451" s="35"/>
      <c r="BE3451" s="35"/>
      <c r="BF3451" s="35"/>
    </row>
    <row r="3452" spans="51:58" x14ac:dyDescent="0.25">
      <c r="AY3452" s="35"/>
      <c r="AZ3452" s="35"/>
      <c r="BA3452" s="35"/>
      <c r="BB3452" s="35"/>
      <c r="BC3452" s="35"/>
      <c r="BD3452" s="35"/>
      <c r="BE3452" s="35"/>
      <c r="BF3452" s="35"/>
    </row>
    <row r="3453" spans="51:58" x14ac:dyDescent="0.25">
      <c r="AY3453" s="35"/>
      <c r="AZ3453" s="35"/>
      <c r="BA3453" s="35"/>
      <c r="BB3453" s="35"/>
      <c r="BC3453" s="35"/>
      <c r="BD3453" s="35"/>
      <c r="BE3453" s="35"/>
      <c r="BF3453" s="35"/>
    </row>
    <row r="3454" spans="51:58" x14ac:dyDescent="0.25">
      <c r="AY3454" s="35"/>
      <c r="AZ3454" s="35"/>
      <c r="BA3454" s="35"/>
      <c r="BB3454" s="35"/>
      <c r="BC3454" s="35"/>
      <c r="BD3454" s="35"/>
      <c r="BE3454" s="35"/>
      <c r="BF3454" s="35"/>
    </row>
    <row r="3455" spans="51:58" x14ac:dyDescent="0.25">
      <c r="AY3455" s="35"/>
      <c r="AZ3455" s="35"/>
      <c r="BA3455" s="35"/>
      <c r="BB3455" s="35"/>
      <c r="BC3455" s="35"/>
      <c r="BD3455" s="35"/>
      <c r="BE3455" s="35"/>
      <c r="BF3455" s="35"/>
    </row>
    <row r="3456" spans="51:58" x14ac:dyDescent="0.25">
      <c r="AY3456" s="35"/>
      <c r="AZ3456" s="35"/>
      <c r="BA3456" s="35"/>
      <c r="BB3456" s="35"/>
      <c r="BC3456" s="35"/>
      <c r="BD3456" s="35"/>
      <c r="BE3456" s="35"/>
      <c r="BF3456" s="35"/>
    </row>
    <row r="3457" spans="51:58" x14ac:dyDescent="0.25">
      <c r="AY3457" s="35"/>
      <c r="AZ3457" s="35"/>
      <c r="BA3457" s="35"/>
      <c r="BB3457" s="35"/>
      <c r="BC3457" s="35"/>
      <c r="BD3457" s="35"/>
      <c r="BE3457" s="35"/>
      <c r="BF3457" s="35"/>
    </row>
    <row r="3458" spans="51:58" x14ac:dyDescent="0.25">
      <c r="AY3458" s="35"/>
      <c r="AZ3458" s="35"/>
      <c r="BA3458" s="35"/>
      <c r="BB3458" s="35"/>
      <c r="BC3458" s="35"/>
      <c r="BD3458" s="35"/>
      <c r="BE3458" s="35"/>
      <c r="BF3458" s="35"/>
    </row>
    <row r="3459" spans="51:58" x14ac:dyDescent="0.25">
      <c r="AY3459" s="35"/>
      <c r="AZ3459" s="35"/>
      <c r="BA3459" s="35"/>
      <c r="BB3459" s="35"/>
      <c r="BC3459" s="35"/>
      <c r="BD3459" s="35"/>
      <c r="BE3459" s="35"/>
      <c r="BF3459" s="35"/>
    </row>
    <row r="3460" spans="51:58" x14ac:dyDescent="0.25">
      <c r="AY3460" s="35"/>
      <c r="AZ3460" s="35"/>
      <c r="BA3460" s="35"/>
      <c r="BB3460" s="35"/>
      <c r="BC3460" s="35"/>
      <c r="BD3460" s="35"/>
      <c r="BE3460" s="35"/>
      <c r="BF3460" s="35"/>
    </row>
    <row r="3461" spans="51:58" x14ac:dyDescent="0.25">
      <c r="AY3461" s="35"/>
      <c r="AZ3461" s="35"/>
      <c r="BA3461" s="35"/>
      <c r="BB3461" s="35"/>
      <c r="BC3461" s="35"/>
      <c r="BD3461" s="35"/>
      <c r="BE3461" s="35"/>
      <c r="BF3461" s="35"/>
    </row>
    <row r="3462" spans="51:58" x14ac:dyDescent="0.25">
      <c r="AY3462" s="35"/>
      <c r="AZ3462" s="35"/>
      <c r="BA3462" s="35"/>
      <c r="BB3462" s="35"/>
      <c r="BC3462" s="35"/>
      <c r="BD3462" s="35"/>
      <c r="BE3462" s="35"/>
      <c r="BF3462" s="35"/>
    </row>
    <row r="3463" spans="51:58" x14ac:dyDescent="0.25">
      <c r="AY3463" s="35"/>
      <c r="AZ3463" s="35"/>
      <c r="BA3463" s="35"/>
      <c r="BB3463" s="35"/>
      <c r="BC3463" s="35"/>
      <c r="BD3463" s="35"/>
      <c r="BE3463" s="35"/>
      <c r="BF3463" s="35"/>
    </row>
    <row r="3464" spans="51:58" x14ac:dyDescent="0.25">
      <c r="AY3464" s="35"/>
      <c r="AZ3464" s="35"/>
      <c r="BA3464" s="35"/>
      <c r="BB3464" s="35"/>
      <c r="BC3464" s="35"/>
      <c r="BD3464" s="35"/>
      <c r="BE3464" s="35"/>
      <c r="BF3464" s="35"/>
    </row>
    <row r="3465" spans="51:58" x14ac:dyDescent="0.25">
      <c r="AY3465" s="35"/>
      <c r="AZ3465" s="35"/>
      <c r="BA3465" s="35"/>
      <c r="BB3465" s="35"/>
      <c r="BC3465" s="35"/>
      <c r="BD3465" s="35"/>
      <c r="BE3465" s="35"/>
      <c r="BF3465" s="35"/>
    </row>
    <row r="3466" spans="51:58" x14ac:dyDescent="0.25">
      <c r="AY3466" s="35"/>
      <c r="AZ3466" s="35"/>
      <c r="BA3466" s="35"/>
      <c r="BB3466" s="35"/>
      <c r="BC3466" s="35"/>
      <c r="BD3466" s="35"/>
      <c r="BE3466" s="35"/>
      <c r="BF3466" s="35"/>
    </row>
    <row r="3467" spans="51:58" x14ac:dyDescent="0.25">
      <c r="AY3467" s="35"/>
      <c r="AZ3467" s="35"/>
      <c r="BA3467" s="35"/>
      <c r="BB3467" s="35"/>
      <c r="BC3467" s="35"/>
      <c r="BD3467" s="35"/>
      <c r="BE3467" s="35"/>
      <c r="BF3467" s="35"/>
    </row>
    <row r="3468" spans="51:58" x14ac:dyDescent="0.25">
      <c r="AY3468" s="35"/>
      <c r="AZ3468" s="35"/>
      <c r="BA3468" s="35"/>
      <c r="BB3468" s="35"/>
      <c r="BC3468" s="35"/>
      <c r="BD3468" s="35"/>
      <c r="BE3468" s="35"/>
      <c r="BF3468" s="35"/>
    </row>
    <row r="3469" spans="51:58" x14ac:dyDescent="0.25">
      <c r="AY3469" s="35"/>
      <c r="AZ3469" s="35"/>
      <c r="BA3469" s="35"/>
      <c r="BB3469" s="35"/>
      <c r="BC3469" s="35"/>
      <c r="BD3469" s="35"/>
      <c r="BE3469" s="35"/>
      <c r="BF3469" s="35"/>
    </row>
    <row r="3470" spans="51:58" x14ac:dyDescent="0.25">
      <c r="AY3470" s="35"/>
      <c r="AZ3470" s="35"/>
      <c r="BA3470" s="35"/>
      <c r="BB3470" s="35"/>
      <c r="BC3470" s="35"/>
      <c r="BD3470" s="35"/>
      <c r="BE3470" s="35"/>
      <c r="BF3470" s="35"/>
    </row>
    <row r="3471" spans="51:58" x14ac:dyDescent="0.25">
      <c r="AY3471" s="35"/>
      <c r="AZ3471" s="35"/>
      <c r="BA3471" s="35"/>
      <c r="BB3471" s="35"/>
      <c r="BC3471" s="35"/>
      <c r="BD3471" s="35"/>
      <c r="BE3471" s="35"/>
      <c r="BF3471" s="35"/>
    </row>
    <row r="3472" spans="51:58" x14ac:dyDescent="0.25">
      <c r="AY3472" s="35"/>
      <c r="AZ3472" s="35"/>
      <c r="BA3472" s="35"/>
      <c r="BB3472" s="35"/>
      <c r="BC3472" s="35"/>
      <c r="BD3472" s="35"/>
      <c r="BE3472" s="35"/>
      <c r="BF3472" s="35"/>
    </row>
    <row r="3473" spans="51:58" x14ac:dyDescent="0.25">
      <c r="AY3473" s="35"/>
      <c r="AZ3473" s="35"/>
      <c r="BA3473" s="35"/>
      <c r="BB3473" s="35"/>
      <c r="BC3473" s="35"/>
      <c r="BD3473" s="35"/>
      <c r="BE3473" s="35"/>
      <c r="BF3473" s="35"/>
    </row>
    <row r="3474" spans="51:58" x14ac:dyDescent="0.25">
      <c r="AY3474" s="35"/>
      <c r="AZ3474" s="35"/>
      <c r="BA3474" s="35"/>
      <c r="BB3474" s="35"/>
      <c r="BC3474" s="35"/>
      <c r="BD3474" s="35"/>
      <c r="BE3474" s="35"/>
      <c r="BF3474" s="35"/>
    </row>
    <row r="3475" spans="51:58" x14ac:dyDescent="0.25">
      <c r="AY3475" s="35"/>
      <c r="AZ3475" s="35"/>
      <c r="BA3475" s="35"/>
      <c r="BB3475" s="35"/>
      <c r="BC3475" s="35"/>
      <c r="BD3475" s="35"/>
      <c r="BE3475" s="35"/>
      <c r="BF3475" s="35"/>
    </row>
    <row r="3476" spans="51:58" x14ac:dyDescent="0.25">
      <c r="AY3476" s="35"/>
      <c r="AZ3476" s="35"/>
      <c r="BA3476" s="35"/>
      <c r="BB3476" s="35"/>
      <c r="BC3476" s="35"/>
      <c r="BD3476" s="35"/>
      <c r="BE3476" s="35"/>
      <c r="BF3476" s="35"/>
    </row>
    <row r="3477" spans="51:58" x14ac:dyDescent="0.25">
      <c r="AY3477" s="35"/>
      <c r="AZ3477" s="35"/>
      <c r="BA3477" s="35"/>
      <c r="BB3477" s="35"/>
      <c r="BC3477" s="35"/>
      <c r="BD3477" s="35"/>
      <c r="BE3477" s="35"/>
      <c r="BF3477" s="35"/>
    </row>
    <row r="3478" spans="51:58" x14ac:dyDescent="0.25">
      <c r="AY3478" s="35"/>
      <c r="AZ3478" s="35"/>
      <c r="BA3478" s="35"/>
      <c r="BB3478" s="35"/>
      <c r="BC3478" s="35"/>
      <c r="BD3478" s="35"/>
      <c r="BE3478" s="35"/>
      <c r="BF3478" s="35"/>
    </row>
    <row r="3479" spans="51:58" x14ac:dyDescent="0.25">
      <c r="AY3479" s="35"/>
      <c r="AZ3479" s="35"/>
      <c r="BA3479" s="35"/>
      <c r="BB3479" s="35"/>
      <c r="BC3479" s="35"/>
      <c r="BD3479" s="35"/>
      <c r="BE3479" s="35"/>
      <c r="BF3479" s="35"/>
    </row>
    <row r="3480" spans="51:58" x14ac:dyDescent="0.25">
      <c r="AY3480" s="35"/>
      <c r="AZ3480" s="35"/>
      <c r="BA3480" s="35"/>
      <c r="BB3480" s="35"/>
      <c r="BC3480" s="35"/>
      <c r="BD3480" s="35"/>
      <c r="BE3480" s="35"/>
      <c r="BF3480" s="35"/>
    </row>
    <row r="3481" spans="51:58" x14ac:dyDescent="0.25">
      <c r="AY3481" s="35"/>
      <c r="AZ3481" s="35"/>
      <c r="BA3481" s="35"/>
      <c r="BB3481" s="35"/>
      <c r="BC3481" s="35"/>
      <c r="BD3481" s="35"/>
      <c r="BE3481" s="35"/>
      <c r="BF3481" s="35"/>
    </row>
    <row r="3482" spans="51:58" x14ac:dyDescent="0.25">
      <c r="AY3482" s="35"/>
      <c r="AZ3482" s="35"/>
      <c r="BA3482" s="35"/>
      <c r="BB3482" s="35"/>
      <c r="BC3482" s="35"/>
      <c r="BD3482" s="35"/>
      <c r="BE3482" s="35"/>
      <c r="BF3482" s="35"/>
    </row>
    <row r="3483" spans="51:58" x14ac:dyDescent="0.25">
      <c r="AY3483" s="35"/>
      <c r="AZ3483" s="35"/>
      <c r="BA3483" s="35"/>
      <c r="BB3483" s="35"/>
      <c r="BC3483" s="35"/>
      <c r="BD3483" s="35"/>
      <c r="BE3483" s="35"/>
      <c r="BF3483" s="35"/>
    </row>
    <row r="3484" spans="51:58" x14ac:dyDescent="0.25">
      <c r="AY3484" s="35"/>
      <c r="AZ3484" s="35"/>
      <c r="BA3484" s="35"/>
      <c r="BB3484" s="35"/>
      <c r="BC3484" s="35"/>
      <c r="BD3484" s="35"/>
      <c r="BE3484" s="35"/>
      <c r="BF3484" s="35"/>
    </row>
    <row r="3485" spans="51:58" x14ac:dyDescent="0.25">
      <c r="AY3485" s="35"/>
      <c r="AZ3485" s="35"/>
      <c r="BA3485" s="35"/>
      <c r="BB3485" s="35"/>
      <c r="BC3485" s="35"/>
      <c r="BD3485" s="35"/>
      <c r="BE3485" s="35"/>
      <c r="BF3485" s="35"/>
    </row>
    <row r="3486" spans="51:58" x14ac:dyDescent="0.25">
      <c r="AY3486" s="35"/>
      <c r="AZ3486" s="35"/>
      <c r="BA3486" s="35"/>
      <c r="BB3486" s="35"/>
      <c r="BC3486" s="35"/>
      <c r="BD3486" s="35"/>
      <c r="BE3486" s="35"/>
      <c r="BF3486" s="35"/>
    </row>
    <row r="3487" spans="51:58" x14ac:dyDescent="0.25">
      <c r="AY3487" s="35"/>
      <c r="AZ3487" s="35"/>
      <c r="BA3487" s="35"/>
      <c r="BB3487" s="35"/>
      <c r="BC3487" s="35"/>
      <c r="BD3487" s="35"/>
      <c r="BE3487" s="35"/>
      <c r="BF3487" s="35"/>
    </row>
    <row r="3488" spans="51:58" x14ac:dyDescent="0.25">
      <c r="AY3488" s="35"/>
      <c r="AZ3488" s="35"/>
      <c r="BA3488" s="35"/>
      <c r="BB3488" s="35"/>
      <c r="BC3488" s="35"/>
      <c r="BD3488" s="35"/>
      <c r="BE3488" s="35"/>
      <c r="BF3488" s="35"/>
    </row>
    <row r="3489" spans="51:58" x14ac:dyDescent="0.25">
      <c r="AY3489" s="35"/>
      <c r="AZ3489" s="35"/>
      <c r="BA3489" s="35"/>
      <c r="BB3489" s="35"/>
      <c r="BC3489" s="35"/>
      <c r="BD3489" s="35"/>
      <c r="BE3489" s="35"/>
      <c r="BF3489" s="35"/>
    </row>
    <row r="3490" spans="51:58" x14ac:dyDescent="0.25">
      <c r="AY3490" s="35"/>
      <c r="AZ3490" s="35"/>
      <c r="BA3490" s="35"/>
      <c r="BB3490" s="35"/>
      <c r="BC3490" s="35"/>
      <c r="BD3490" s="35"/>
      <c r="BE3490" s="35"/>
      <c r="BF3490" s="35"/>
    </row>
    <row r="3491" spans="51:58" x14ac:dyDescent="0.25">
      <c r="AY3491" s="35"/>
      <c r="AZ3491" s="35"/>
      <c r="BA3491" s="35"/>
      <c r="BB3491" s="35"/>
      <c r="BC3491" s="35"/>
      <c r="BD3491" s="35"/>
      <c r="BE3491" s="35"/>
      <c r="BF3491" s="35"/>
    </row>
    <row r="3492" spans="51:58" x14ac:dyDescent="0.25">
      <c r="AY3492" s="35"/>
      <c r="AZ3492" s="35"/>
      <c r="BA3492" s="35"/>
      <c r="BB3492" s="35"/>
      <c r="BC3492" s="35"/>
      <c r="BD3492" s="35"/>
      <c r="BE3492" s="35"/>
      <c r="BF3492" s="35"/>
    </row>
    <row r="3493" spans="51:58" x14ac:dyDescent="0.25">
      <c r="AY3493" s="35"/>
      <c r="AZ3493" s="35"/>
      <c r="BA3493" s="35"/>
      <c r="BB3493" s="35"/>
      <c r="BC3493" s="35"/>
      <c r="BD3493" s="35"/>
      <c r="BE3493" s="35"/>
      <c r="BF3493" s="35"/>
    </row>
    <row r="3494" spans="51:58" x14ac:dyDescent="0.25">
      <c r="AY3494" s="35"/>
      <c r="AZ3494" s="35"/>
      <c r="BA3494" s="35"/>
      <c r="BB3494" s="35"/>
      <c r="BC3494" s="35"/>
      <c r="BD3494" s="35"/>
      <c r="BE3494" s="35"/>
      <c r="BF3494" s="35"/>
    </row>
    <row r="3495" spans="51:58" x14ac:dyDescent="0.25">
      <c r="AY3495" s="35"/>
      <c r="AZ3495" s="35"/>
      <c r="BA3495" s="35"/>
      <c r="BB3495" s="35"/>
      <c r="BC3495" s="35"/>
      <c r="BD3495" s="35"/>
      <c r="BE3495" s="35"/>
      <c r="BF3495" s="35"/>
    </row>
    <row r="3496" spans="51:58" x14ac:dyDescent="0.25">
      <c r="AY3496" s="35"/>
      <c r="AZ3496" s="35"/>
      <c r="BA3496" s="35"/>
      <c r="BB3496" s="35"/>
      <c r="BC3496" s="35"/>
      <c r="BD3496" s="35"/>
      <c r="BE3496" s="35"/>
      <c r="BF3496" s="35"/>
    </row>
    <row r="3497" spans="51:58" x14ac:dyDescent="0.25">
      <c r="AY3497" s="35"/>
      <c r="AZ3497" s="35"/>
      <c r="BA3497" s="35"/>
      <c r="BB3497" s="35"/>
      <c r="BC3497" s="35"/>
      <c r="BD3497" s="35"/>
      <c r="BE3497" s="35"/>
      <c r="BF3497" s="35"/>
    </row>
    <row r="3498" spans="51:58" x14ac:dyDescent="0.25">
      <c r="AY3498" s="35"/>
      <c r="AZ3498" s="35"/>
      <c r="BA3498" s="35"/>
      <c r="BB3498" s="35"/>
      <c r="BC3498" s="35"/>
      <c r="BD3498" s="35"/>
      <c r="BE3498" s="35"/>
      <c r="BF3498" s="35"/>
    </row>
    <row r="3499" spans="51:58" x14ac:dyDescent="0.25">
      <c r="AY3499" s="35"/>
      <c r="AZ3499" s="35"/>
      <c r="BA3499" s="35"/>
      <c r="BB3499" s="35"/>
      <c r="BC3499" s="35"/>
      <c r="BD3499" s="35"/>
      <c r="BE3499" s="35"/>
      <c r="BF3499" s="35"/>
    </row>
    <row r="3500" spans="51:58" x14ac:dyDescent="0.25">
      <c r="AY3500" s="35"/>
      <c r="AZ3500" s="35"/>
      <c r="BA3500" s="35"/>
      <c r="BB3500" s="35"/>
      <c r="BC3500" s="35"/>
      <c r="BD3500" s="35"/>
      <c r="BE3500" s="35"/>
      <c r="BF3500" s="35"/>
    </row>
    <row r="3501" spans="51:58" x14ac:dyDescent="0.25">
      <c r="AY3501" s="35"/>
      <c r="AZ3501" s="35"/>
      <c r="BA3501" s="35"/>
      <c r="BB3501" s="35"/>
      <c r="BC3501" s="35"/>
      <c r="BD3501" s="35"/>
      <c r="BE3501" s="35"/>
      <c r="BF3501" s="35"/>
    </row>
    <row r="3502" spans="51:58" x14ac:dyDescent="0.25">
      <c r="AY3502" s="35"/>
      <c r="AZ3502" s="35"/>
      <c r="BA3502" s="35"/>
      <c r="BB3502" s="35"/>
      <c r="BC3502" s="35"/>
      <c r="BD3502" s="35"/>
      <c r="BE3502" s="35"/>
      <c r="BF3502" s="35"/>
    </row>
    <row r="3503" spans="51:58" x14ac:dyDescent="0.25">
      <c r="AY3503" s="35"/>
      <c r="AZ3503" s="35"/>
      <c r="BA3503" s="35"/>
      <c r="BB3503" s="35"/>
      <c r="BC3503" s="35"/>
      <c r="BD3503" s="35"/>
      <c r="BE3503" s="35"/>
      <c r="BF3503" s="35"/>
    </row>
    <row r="3504" spans="51:58" x14ac:dyDescent="0.25">
      <c r="AY3504" s="35"/>
      <c r="AZ3504" s="35"/>
      <c r="BA3504" s="35"/>
      <c r="BB3504" s="35"/>
      <c r="BC3504" s="35"/>
      <c r="BD3504" s="35"/>
      <c r="BE3504" s="35"/>
      <c r="BF3504" s="35"/>
    </row>
    <row r="3505" spans="51:58" x14ac:dyDescent="0.25">
      <c r="AY3505" s="35"/>
      <c r="AZ3505" s="35"/>
      <c r="BA3505" s="35"/>
      <c r="BB3505" s="35"/>
      <c r="BC3505" s="35"/>
      <c r="BD3505" s="35"/>
      <c r="BE3505" s="35"/>
      <c r="BF3505" s="35"/>
    </row>
    <row r="3506" spans="51:58" x14ac:dyDescent="0.25">
      <c r="AY3506" s="35"/>
      <c r="AZ3506" s="35"/>
      <c r="BA3506" s="35"/>
      <c r="BB3506" s="35"/>
      <c r="BC3506" s="35"/>
      <c r="BD3506" s="35"/>
      <c r="BE3506" s="35"/>
      <c r="BF3506" s="35"/>
    </row>
    <row r="3507" spans="51:58" x14ac:dyDescent="0.25">
      <c r="AY3507" s="35"/>
      <c r="AZ3507" s="35"/>
      <c r="BA3507" s="35"/>
      <c r="BB3507" s="35"/>
      <c r="BC3507" s="35"/>
      <c r="BD3507" s="35"/>
      <c r="BE3507" s="35"/>
      <c r="BF3507" s="35"/>
    </row>
    <row r="3508" spans="51:58" x14ac:dyDescent="0.25">
      <c r="AY3508" s="35"/>
      <c r="AZ3508" s="35"/>
      <c r="BA3508" s="35"/>
      <c r="BB3508" s="35"/>
      <c r="BC3508" s="35"/>
      <c r="BD3508" s="35"/>
      <c r="BE3508" s="35"/>
      <c r="BF3508" s="35"/>
    </row>
    <row r="3509" spans="51:58" x14ac:dyDescent="0.25">
      <c r="AY3509" s="35"/>
      <c r="AZ3509" s="35"/>
      <c r="BA3509" s="35"/>
      <c r="BB3509" s="35"/>
      <c r="BC3509" s="35"/>
      <c r="BD3509" s="35"/>
      <c r="BE3509" s="35"/>
      <c r="BF3509" s="35"/>
    </row>
    <row r="3510" spans="51:58" x14ac:dyDescent="0.25">
      <c r="AY3510" s="35"/>
      <c r="AZ3510" s="35"/>
      <c r="BA3510" s="35"/>
      <c r="BB3510" s="35"/>
      <c r="BC3510" s="35"/>
      <c r="BD3510" s="35"/>
      <c r="BE3510" s="35"/>
      <c r="BF3510" s="35"/>
    </row>
    <row r="3511" spans="51:58" x14ac:dyDescent="0.25">
      <c r="AY3511" s="35"/>
      <c r="AZ3511" s="35"/>
      <c r="BA3511" s="35"/>
      <c r="BB3511" s="35"/>
      <c r="BC3511" s="35"/>
      <c r="BD3511" s="35"/>
      <c r="BE3511" s="35"/>
      <c r="BF3511" s="35"/>
    </row>
    <row r="3512" spans="51:58" x14ac:dyDescent="0.25">
      <c r="AY3512" s="35"/>
      <c r="AZ3512" s="35"/>
      <c r="BA3512" s="35"/>
      <c r="BB3512" s="35"/>
      <c r="BC3512" s="35"/>
      <c r="BD3512" s="35"/>
      <c r="BE3512" s="35"/>
      <c r="BF3512" s="35"/>
    </row>
    <row r="3513" spans="51:58" x14ac:dyDescent="0.25">
      <c r="AY3513" s="35"/>
      <c r="AZ3513" s="35"/>
      <c r="BA3513" s="35"/>
      <c r="BB3513" s="35"/>
      <c r="BC3513" s="35"/>
      <c r="BD3513" s="35"/>
      <c r="BE3513" s="35"/>
      <c r="BF3513" s="35"/>
    </row>
    <row r="3514" spans="51:58" x14ac:dyDescent="0.25">
      <c r="AY3514" s="35"/>
      <c r="AZ3514" s="35"/>
      <c r="BA3514" s="35"/>
      <c r="BB3514" s="35"/>
      <c r="BC3514" s="35"/>
      <c r="BD3514" s="35"/>
      <c r="BE3514" s="35"/>
      <c r="BF3514" s="35"/>
    </row>
    <row r="3515" spans="51:58" x14ac:dyDescent="0.25">
      <c r="AY3515" s="35"/>
      <c r="AZ3515" s="35"/>
      <c r="BA3515" s="35"/>
      <c r="BB3515" s="35"/>
      <c r="BC3515" s="35"/>
      <c r="BD3515" s="35"/>
      <c r="BE3515" s="35"/>
      <c r="BF3515" s="35"/>
    </row>
    <row r="3516" spans="51:58" x14ac:dyDescent="0.25">
      <c r="AY3516" s="35"/>
      <c r="AZ3516" s="35"/>
      <c r="BA3516" s="35"/>
      <c r="BB3516" s="35"/>
      <c r="BC3516" s="35"/>
      <c r="BD3516" s="35"/>
      <c r="BE3516" s="35"/>
      <c r="BF3516" s="35"/>
    </row>
    <row r="3517" spans="51:58" x14ac:dyDescent="0.25">
      <c r="AY3517" s="35"/>
      <c r="AZ3517" s="35"/>
      <c r="BA3517" s="35"/>
      <c r="BB3517" s="35"/>
      <c r="BC3517" s="35"/>
      <c r="BD3517" s="35"/>
      <c r="BE3517" s="35"/>
      <c r="BF3517" s="35"/>
    </row>
    <row r="3518" spans="51:58" x14ac:dyDescent="0.25">
      <c r="AY3518" s="35"/>
      <c r="AZ3518" s="35"/>
      <c r="BA3518" s="35"/>
      <c r="BB3518" s="35"/>
      <c r="BC3518" s="35"/>
      <c r="BD3518" s="35"/>
      <c r="BE3518" s="35"/>
      <c r="BF3518" s="35"/>
    </row>
    <row r="3519" spans="51:58" x14ac:dyDescent="0.25">
      <c r="AY3519" s="35"/>
      <c r="AZ3519" s="35"/>
      <c r="BA3519" s="35"/>
      <c r="BB3519" s="35"/>
      <c r="BC3519" s="35"/>
      <c r="BD3519" s="35"/>
      <c r="BE3519" s="35"/>
      <c r="BF3519" s="35"/>
    </row>
    <row r="3520" spans="51:58" x14ac:dyDescent="0.25">
      <c r="AY3520" s="35"/>
      <c r="AZ3520" s="35"/>
      <c r="BA3520" s="35"/>
      <c r="BB3520" s="35"/>
      <c r="BC3520" s="35"/>
      <c r="BD3520" s="35"/>
      <c r="BE3520" s="35"/>
      <c r="BF3520" s="35"/>
    </row>
    <row r="3521" spans="51:58" x14ac:dyDescent="0.25">
      <c r="AY3521" s="35"/>
      <c r="AZ3521" s="35"/>
      <c r="BA3521" s="35"/>
      <c r="BB3521" s="35"/>
      <c r="BC3521" s="35"/>
      <c r="BD3521" s="35"/>
      <c r="BE3521" s="35"/>
      <c r="BF3521" s="35"/>
    </row>
    <row r="3522" spans="51:58" x14ac:dyDescent="0.25">
      <c r="AY3522" s="35"/>
      <c r="AZ3522" s="35"/>
      <c r="BA3522" s="35"/>
      <c r="BB3522" s="35"/>
      <c r="BC3522" s="35"/>
      <c r="BD3522" s="35"/>
      <c r="BE3522" s="35"/>
      <c r="BF3522" s="35"/>
    </row>
    <row r="3523" spans="51:58" x14ac:dyDescent="0.25">
      <c r="AY3523" s="35"/>
      <c r="AZ3523" s="35"/>
      <c r="BA3523" s="35"/>
      <c r="BB3523" s="35"/>
      <c r="BC3523" s="35"/>
      <c r="BD3523" s="35"/>
      <c r="BE3523" s="35"/>
      <c r="BF3523" s="35"/>
    </row>
    <row r="3524" spans="51:58" x14ac:dyDescent="0.25">
      <c r="AY3524" s="35"/>
      <c r="AZ3524" s="35"/>
      <c r="BA3524" s="35"/>
      <c r="BB3524" s="35"/>
      <c r="BC3524" s="35"/>
      <c r="BD3524" s="35"/>
      <c r="BE3524" s="35"/>
      <c r="BF3524" s="35"/>
    </row>
    <row r="3525" spans="51:58" x14ac:dyDescent="0.25">
      <c r="AY3525" s="35"/>
      <c r="AZ3525" s="35"/>
      <c r="BA3525" s="35"/>
      <c r="BB3525" s="35"/>
      <c r="BC3525" s="35"/>
      <c r="BD3525" s="35"/>
      <c r="BE3525" s="35"/>
      <c r="BF3525" s="35"/>
    </row>
    <row r="3526" spans="51:58" x14ac:dyDescent="0.25">
      <c r="AY3526" s="35"/>
      <c r="AZ3526" s="35"/>
      <c r="BA3526" s="35"/>
      <c r="BB3526" s="35"/>
      <c r="BC3526" s="35"/>
      <c r="BD3526" s="35"/>
      <c r="BE3526" s="35"/>
      <c r="BF3526" s="35"/>
    </row>
    <row r="3527" spans="51:58" x14ac:dyDescent="0.25">
      <c r="AY3527" s="35"/>
      <c r="AZ3527" s="35"/>
      <c r="BA3527" s="35"/>
      <c r="BB3527" s="35"/>
      <c r="BC3527" s="35"/>
      <c r="BD3527" s="35"/>
      <c r="BE3527" s="35"/>
      <c r="BF3527" s="35"/>
    </row>
    <row r="3528" spans="51:58" x14ac:dyDescent="0.25">
      <c r="AY3528" s="35"/>
      <c r="AZ3528" s="35"/>
      <c r="BA3528" s="35"/>
      <c r="BB3528" s="35"/>
      <c r="BC3528" s="35"/>
      <c r="BD3528" s="35"/>
      <c r="BE3528" s="35"/>
      <c r="BF3528" s="35"/>
    </row>
    <row r="3529" spans="51:58" x14ac:dyDescent="0.25">
      <c r="AY3529" s="35"/>
      <c r="AZ3529" s="35"/>
      <c r="BA3529" s="35"/>
      <c r="BB3529" s="35"/>
      <c r="BC3529" s="35"/>
      <c r="BD3529" s="35"/>
      <c r="BE3529" s="35"/>
      <c r="BF3529" s="35"/>
    </row>
    <row r="3530" spans="51:58" x14ac:dyDescent="0.25">
      <c r="AY3530" s="35"/>
      <c r="AZ3530" s="35"/>
      <c r="BA3530" s="35"/>
      <c r="BB3530" s="35"/>
      <c r="BC3530" s="35"/>
      <c r="BD3530" s="35"/>
      <c r="BE3530" s="35"/>
      <c r="BF3530" s="35"/>
    </row>
    <row r="3531" spans="51:58" x14ac:dyDescent="0.25">
      <c r="AY3531" s="35"/>
      <c r="AZ3531" s="35"/>
      <c r="BA3531" s="35"/>
      <c r="BB3531" s="35"/>
      <c r="BC3531" s="35"/>
      <c r="BD3531" s="35"/>
      <c r="BE3531" s="35"/>
      <c r="BF3531" s="35"/>
    </row>
    <row r="3532" spans="51:58" x14ac:dyDescent="0.25">
      <c r="AY3532" s="35"/>
      <c r="AZ3532" s="35"/>
      <c r="BA3532" s="35"/>
      <c r="BB3532" s="35"/>
      <c r="BC3532" s="35"/>
      <c r="BD3532" s="35"/>
      <c r="BE3532" s="35"/>
      <c r="BF3532" s="35"/>
    </row>
    <row r="3533" spans="51:58" x14ac:dyDescent="0.25">
      <c r="AY3533" s="35"/>
      <c r="AZ3533" s="35"/>
      <c r="BA3533" s="35"/>
      <c r="BB3533" s="35"/>
      <c r="BC3533" s="35"/>
      <c r="BD3533" s="35"/>
      <c r="BE3533" s="35"/>
      <c r="BF3533" s="35"/>
    </row>
    <row r="3534" spans="51:58" x14ac:dyDescent="0.25">
      <c r="AY3534" s="35"/>
      <c r="AZ3534" s="35"/>
      <c r="BA3534" s="35"/>
      <c r="BB3534" s="35"/>
      <c r="BC3534" s="35"/>
      <c r="BD3534" s="35"/>
      <c r="BE3534" s="35"/>
      <c r="BF3534" s="35"/>
    </row>
    <row r="3535" spans="51:58" x14ac:dyDescent="0.25">
      <c r="AY3535" s="35"/>
      <c r="AZ3535" s="35"/>
      <c r="BA3535" s="35"/>
      <c r="BB3535" s="35"/>
      <c r="BC3535" s="35"/>
      <c r="BD3535" s="35"/>
      <c r="BE3535" s="35"/>
      <c r="BF3535" s="35"/>
    </row>
    <row r="3536" spans="51:58" x14ac:dyDescent="0.25">
      <c r="AY3536" s="35"/>
      <c r="AZ3536" s="35"/>
      <c r="BA3536" s="35"/>
      <c r="BB3536" s="35"/>
      <c r="BC3536" s="35"/>
      <c r="BD3536" s="35"/>
      <c r="BE3536" s="35"/>
      <c r="BF3536" s="35"/>
    </row>
    <row r="3537" spans="51:58" x14ac:dyDescent="0.25">
      <c r="AY3537" s="35"/>
      <c r="AZ3537" s="35"/>
      <c r="BA3537" s="35"/>
      <c r="BB3537" s="35"/>
      <c r="BC3537" s="35"/>
      <c r="BD3537" s="35"/>
      <c r="BE3537" s="35"/>
      <c r="BF3537" s="35"/>
    </row>
    <row r="3538" spans="51:58" x14ac:dyDescent="0.25">
      <c r="AY3538" s="35"/>
      <c r="AZ3538" s="35"/>
      <c r="BA3538" s="35"/>
      <c r="BB3538" s="35"/>
      <c r="BC3538" s="35"/>
      <c r="BD3538" s="35"/>
      <c r="BE3538" s="35"/>
      <c r="BF3538" s="35"/>
    </row>
    <row r="3539" spans="51:58" x14ac:dyDescent="0.25">
      <c r="AY3539" s="35"/>
      <c r="AZ3539" s="35"/>
      <c r="BA3539" s="35"/>
      <c r="BB3539" s="35"/>
      <c r="BC3539" s="35"/>
      <c r="BD3539" s="35"/>
      <c r="BE3539" s="35"/>
      <c r="BF3539" s="35"/>
    </row>
    <row r="3540" spans="51:58" x14ac:dyDescent="0.25">
      <c r="AY3540" s="35"/>
      <c r="AZ3540" s="35"/>
      <c r="BA3540" s="35"/>
      <c r="BB3540" s="35"/>
      <c r="BC3540" s="35"/>
      <c r="BD3540" s="35"/>
      <c r="BE3540" s="35"/>
      <c r="BF3540" s="35"/>
    </row>
    <row r="3541" spans="51:58" x14ac:dyDescent="0.25">
      <c r="AY3541" s="35"/>
      <c r="AZ3541" s="35"/>
      <c r="BA3541" s="35"/>
      <c r="BB3541" s="35"/>
      <c r="BC3541" s="35"/>
      <c r="BD3541" s="35"/>
      <c r="BE3541" s="35"/>
      <c r="BF3541" s="35"/>
    </row>
    <row r="3542" spans="51:58" x14ac:dyDescent="0.25">
      <c r="AY3542" s="35"/>
      <c r="AZ3542" s="35"/>
      <c r="BA3542" s="35"/>
      <c r="BB3542" s="35"/>
      <c r="BC3542" s="35"/>
      <c r="BD3542" s="35"/>
      <c r="BE3542" s="35"/>
      <c r="BF3542" s="35"/>
    </row>
    <row r="3543" spans="51:58" x14ac:dyDescent="0.25">
      <c r="AY3543" s="35"/>
      <c r="AZ3543" s="35"/>
      <c r="BA3543" s="35"/>
      <c r="BB3543" s="35"/>
      <c r="BC3543" s="35"/>
      <c r="BD3543" s="35"/>
      <c r="BE3543" s="35"/>
      <c r="BF3543" s="35"/>
    </row>
    <row r="3544" spans="51:58" x14ac:dyDescent="0.25">
      <c r="AY3544" s="35"/>
      <c r="AZ3544" s="35"/>
      <c r="BA3544" s="35"/>
      <c r="BB3544" s="35"/>
      <c r="BC3544" s="35"/>
      <c r="BD3544" s="35"/>
      <c r="BE3544" s="35"/>
      <c r="BF3544" s="35"/>
    </row>
    <row r="3545" spans="51:58" x14ac:dyDescent="0.25">
      <c r="AY3545" s="35"/>
      <c r="AZ3545" s="35"/>
      <c r="BA3545" s="35"/>
      <c r="BB3545" s="35"/>
      <c r="BC3545" s="35"/>
      <c r="BD3545" s="35"/>
      <c r="BE3545" s="35"/>
      <c r="BF3545" s="35"/>
    </row>
    <row r="3546" spans="51:58" x14ac:dyDescent="0.25">
      <c r="AY3546" s="35"/>
      <c r="AZ3546" s="35"/>
      <c r="BA3546" s="35"/>
      <c r="BB3546" s="35"/>
      <c r="BC3546" s="35"/>
      <c r="BD3546" s="35"/>
      <c r="BE3546" s="35"/>
      <c r="BF3546" s="35"/>
    </row>
    <row r="3547" spans="51:58" x14ac:dyDescent="0.25">
      <c r="AY3547" s="35"/>
      <c r="AZ3547" s="35"/>
      <c r="BA3547" s="35"/>
      <c r="BB3547" s="35"/>
      <c r="BC3547" s="35"/>
      <c r="BD3547" s="35"/>
      <c r="BE3547" s="35"/>
      <c r="BF3547" s="35"/>
    </row>
    <row r="3548" spans="51:58" x14ac:dyDescent="0.25">
      <c r="AY3548" s="35"/>
      <c r="AZ3548" s="35"/>
      <c r="BA3548" s="35"/>
      <c r="BB3548" s="35"/>
      <c r="BC3548" s="35"/>
      <c r="BD3548" s="35"/>
      <c r="BE3548" s="35"/>
      <c r="BF3548" s="35"/>
    </row>
    <row r="3549" spans="51:58" x14ac:dyDescent="0.25">
      <c r="AY3549" s="35"/>
      <c r="AZ3549" s="35"/>
      <c r="BA3549" s="35"/>
      <c r="BB3549" s="35"/>
      <c r="BC3549" s="35"/>
      <c r="BD3549" s="35"/>
      <c r="BE3549" s="35"/>
      <c r="BF3549" s="35"/>
    </row>
    <row r="3550" spans="51:58" x14ac:dyDescent="0.25">
      <c r="AY3550" s="35"/>
      <c r="AZ3550" s="35"/>
      <c r="BA3550" s="35"/>
      <c r="BB3550" s="35"/>
      <c r="BC3550" s="35"/>
      <c r="BD3550" s="35"/>
      <c r="BE3550" s="35"/>
      <c r="BF3550" s="35"/>
    </row>
    <row r="3551" spans="51:58" x14ac:dyDescent="0.25">
      <c r="AY3551" s="35"/>
      <c r="AZ3551" s="35"/>
      <c r="BA3551" s="35"/>
      <c r="BB3551" s="35"/>
      <c r="BC3551" s="35"/>
      <c r="BD3551" s="35"/>
      <c r="BE3551" s="35"/>
      <c r="BF3551" s="35"/>
    </row>
    <row r="3552" spans="51:58" x14ac:dyDescent="0.25">
      <c r="AY3552" s="35"/>
      <c r="AZ3552" s="35"/>
      <c r="BA3552" s="35"/>
      <c r="BB3552" s="35"/>
      <c r="BC3552" s="35"/>
      <c r="BD3552" s="35"/>
      <c r="BE3552" s="35"/>
      <c r="BF3552" s="35"/>
    </row>
    <row r="3553" spans="51:58" x14ac:dyDescent="0.25">
      <c r="AY3553" s="35"/>
      <c r="AZ3553" s="35"/>
      <c r="BA3553" s="35"/>
      <c r="BB3553" s="35"/>
      <c r="BC3553" s="35"/>
      <c r="BD3553" s="35"/>
      <c r="BE3553" s="35"/>
      <c r="BF3553" s="35"/>
    </row>
    <row r="3554" spans="51:58" x14ac:dyDescent="0.25">
      <c r="AY3554" s="35"/>
      <c r="AZ3554" s="35"/>
      <c r="BA3554" s="35"/>
      <c r="BB3554" s="35"/>
      <c r="BC3554" s="35"/>
      <c r="BD3554" s="35"/>
      <c r="BE3554" s="35"/>
      <c r="BF3554" s="35"/>
    </row>
    <row r="3555" spans="51:58" x14ac:dyDescent="0.25">
      <c r="AY3555" s="35"/>
      <c r="AZ3555" s="35"/>
      <c r="BA3555" s="35"/>
      <c r="BB3555" s="35"/>
      <c r="BC3555" s="35"/>
      <c r="BD3555" s="35"/>
      <c r="BE3555" s="35"/>
      <c r="BF3555" s="35"/>
    </row>
    <row r="3556" spans="51:58" x14ac:dyDescent="0.25">
      <c r="AY3556" s="35"/>
      <c r="AZ3556" s="35"/>
      <c r="BA3556" s="35"/>
      <c r="BB3556" s="35"/>
      <c r="BC3556" s="35"/>
      <c r="BD3556" s="35"/>
      <c r="BE3556" s="35"/>
      <c r="BF3556" s="35"/>
    </row>
    <row r="3557" spans="51:58" x14ac:dyDescent="0.25">
      <c r="AY3557" s="35"/>
      <c r="AZ3557" s="35"/>
      <c r="BA3557" s="35"/>
      <c r="BB3557" s="35"/>
      <c r="BC3557" s="35"/>
      <c r="BD3557" s="35"/>
      <c r="BE3557" s="35"/>
      <c r="BF3557" s="35"/>
    </row>
    <row r="3558" spans="51:58" x14ac:dyDescent="0.25">
      <c r="AY3558" s="35"/>
      <c r="AZ3558" s="35"/>
      <c r="BA3558" s="35"/>
      <c r="BB3558" s="35"/>
      <c r="BC3558" s="35"/>
      <c r="BD3558" s="35"/>
      <c r="BE3558" s="35"/>
      <c r="BF3558" s="35"/>
    </row>
    <row r="3559" spans="51:58" x14ac:dyDescent="0.25">
      <c r="AY3559" s="35"/>
      <c r="AZ3559" s="35"/>
      <c r="BA3559" s="35"/>
      <c r="BB3559" s="35"/>
      <c r="BC3559" s="35"/>
      <c r="BD3559" s="35"/>
      <c r="BE3559" s="35"/>
      <c r="BF3559" s="35"/>
    </row>
    <row r="3560" spans="51:58" x14ac:dyDescent="0.25">
      <c r="AY3560" s="35"/>
      <c r="AZ3560" s="35"/>
      <c r="BA3560" s="35"/>
      <c r="BB3560" s="35"/>
      <c r="BC3560" s="35"/>
      <c r="BD3560" s="35"/>
      <c r="BE3560" s="35"/>
      <c r="BF3560" s="35"/>
    </row>
    <row r="3561" spans="51:58" x14ac:dyDescent="0.25">
      <c r="AY3561" s="35"/>
      <c r="AZ3561" s="35"/>
      <c r="BA3561" s="35"/>
      <c r="BB3561" s="35"/>
      <c r="BC3561" s="35"/>
      <c r="BD3561" s="35"/>
      <c r="BE3561" s="35"/>
      <c r="BF3561" s="35"/>
    </row>
    <row r="3562" spans="51:58" x14ac:dyDescent="0.25">
      <c r="AY3562" s="35"/>
      <c r="AZ3562" s="35"/>
      <c r="BA3562" s="35"/>
      <c r="BB3562" s="35"/>
      <c r="BC3562" s="35"/>
      <c r="BD3562" s="35"/>
      <c r="BE3562" s="35"/>
      <c r="BF3562" s="35"/>
    </row>
    <row r="3563" spans="51:58" x14ac:dyDescent="0.25">
      <c r="AY3563" s="35"/>
      <c r="AZ3563" s="35"/>
      <c r="BA3563" s="35"/>
      <c r="BB3563" s="35"/>
      <c r="BC3563" s="35"/>
      <c r="BD3563" s="35"/>
      <c r="BE3563" s="35"/>
      <c r="BF3563" s="35"/>
    </row>
    <row r="3564" spans="51:58" x14ac:dyDescent="0.25">
      <c r="AY3564" s="35"/>
      <c r="AZ3564" s="35"/>
      <c r="BA3564" s="35"/>
      <c r="BB3564" s="35"/>
      <c r="BC3564" s="35"/>
      <c r="BD3564" s="35"/>
      <c r="BE3564" s="35"/>
      <c r="BF3564" s="35"/>
    </row>
    <row r="3565" spans="51:58" x14ac:dyDescent="0.25">
      <c r="AY3565" s="35"/>
      <c r="AZ3565" s="35"/>
      <c r="BA3565" s="35"/>
      <c r="BB3565" s="35"/>
      <c r="BC3565" s="35"/>
      <c r="BD3565" s="35"/>
      <c r="BE3565" s="35"/>
      <c r="BF3565" s="35"/>
    </row>
    <row r="3566" spans="51:58" x14ac:dyDescent="0.25">
      <c r="AY3566" s="35"/>
      <c r="AZ3566" s="35"/>
      <c r="BA3566" s="35"/>
      <c r="BB3566" s="35"/>
      <c r="BC3566" s="35"/>
      <c r="BD3566" s="35"/>
      <c r="BE3566" s="35"/>
      <c r="BF3566" s="35"/>
    </row>
    <row r="3567" spans="51:58" x14ac:dyDescent="0.25">
      <c r="AY3567" s="35"/>
      <c r="AZ3567" s="35"/>
      <c r="BA3567" s="35"/>
      <c r="BB3567" s="35"/>
      <c r="BC3567" s="35"/>
      <c r="BD3567" s="35"/>
      <c r="BE3567" s="35"/>
      <c r="BF3567" s="35"/>
    </row>
    <row r="3568" spans="51:58" x14ac:dyDescent="0.25">
      <c r="AY3568" s="35"/>
      <c r="AZ3568" s="35"/>
      <c r="BA3568" s="35"/>
      <c r="BB3568" s="35"/>
      <c r="BC3568" s="35"/>
      <c r="BD3568" s="35"/>
      <c r="BE3568" s="35"/>
      <c r="BF3568" s="35"/>
    </row>
    <row r="3569" spans="51:58" x14ac:dyDescent="0.25">
      <c r="AY3569" s="35"/>
      <c r="AZ3569" s="35"/>
      <c r="BA3569" s="35"/>
      <c r="BB3569" s="35"/>
      <c r="BC3569" s="35"/>
      <c r="BD3569" s="35"/>
      <c r="BE3569" s="35"/>
      <c r="BF3569" s="35"/>
    </row>
    <row r="3570" spans="51:58" x14ac:dyDescent="0.25">
      <c r="AY3570" s="35"/>
      <c r="AZ3570" s="35"/>
      <c r="BA3570" s="35"/>
      <c r="BB3570" s="35"/>
      <c r="BC3570" s="35"/>
      <c r="BD3570" s="35"/>
      <c r="BE3570" s="35"/>
      <c r="BF3570" s="35"/>
    </row>
    <row r="3571" spans="51:58" x14ac:dyDescent="0.25">
      <c r="AY3571" s="35"/>
      <c r="AZ3571" s="35"/>
      <c r="BA3571" s="35"/>
      <c r="BB3571" s="35"/>
      <c r="BC3571" s="35"/>
      <c r="BD3571" s="35"/>
      <c r="BE3571" s="35"/>
      <c r="BF3571" s="35"/>
    </row>
    <row r="3572" spans="51:58" x14ac:dyDescent="0.25">
      <c r="AY3572" s="35"/>
      <c r="AZ3572" s="35"/>
      <c r="BA3572" s="35"/>
      <c r="BB3572" s="35"/>
      <c r="BC3572" s="35"/>
      <c r="BD3572" s="35"/>
      <c r="BE3572" s="35"/>
      <c r="BF3572" s="35"/>
    </row>
    <row r="3573" spans="51:58" x14ac:dyDescent="0.25">
      <c r="AY3573" s="35"/>
      <c r="AZ3573" s="35"/>
      <c r="BA3573" s="35"/>
      <c r="BB3573" s="35"/>
      <c r="BC3573" s="35"/>
      <c r="BD3573" s="35"/>
      <c r="BE3573" s="35"/>
      <c r="BF3573" s="35"/>
    </row>
    <row r="3574" spans="51:58" x14ac:dyDescent="0.25">
      <c r="AY3574" s="35"/>
      <c r="AZ3574" s="35"/>
      <c r="BA3574" s="35"/>
      <c r="BB3574" s="35"/>
      <c r="BC3574" s="35"/>
      <c r="BD3574" s="35"/>
      <c r="BE3574" s="35"/>
      <c r="BF3574" s="35"/>
    </row>
    <row r="3575" spans="51:58" x14ac:dyDescent="0.25">
      <c r="AY3575" s="35"/>
      <c r="AZ3575" s="35"/>
      <c r="BA3575" s="35"/>
      <c r="BB3575" s="35"/>
      <c r="BC3575" s="35"/>
      <c r="BD3575" s="35"/>
      <c r="BE3575" s="35"/>
      <c r="BF3575" s="35"/>
    </row>
    <row r="3576" spans="51:58" x14ac:dyDescent="0.25">
      <c r="AY3576" s="35"/>
      <c r="AZ3576" s="35"/>
      <c r="BA3576" s="35"/>
      <c r="BB3576" s="35"/>
      <c r="BC3576" s="35"/>
      <c r="BD3576" s="35"/>
      <c r="BE3576" s="35"/>
      <c r="BF3576" s="35"/>
    </row>
    <row r="3577" spans="51:58" x14ac:dyDescent="0.25">
      <c r="AY3577" s="35"/>
      <c r="AZ3577" s="35"/>
      <c r="BA3577" s="35"/>
      <c r="BB3577" s="35"/>
      <c r="BC3577" s="35"/>
      <c r="BD3577" s="35"/>
      <c r="BE3577" s="35"/>
      <c r="BF3577" s="35"/>
    </row>
    <row r="3578" spans="51:58" x14ac:dyDescent="0.25">
      <c r="AY3578" s="35"/>
      <c r="AZ3578" s="35"/>
      <c r="BA3578" s="35"/>
      <c r="BB3578" s="35"/>
      <c r="BC3578" s="35"/>
      <c r="BD3578" s="35"/>
      <c r="BE3578" s="35"/>
      <c r="BF3578" s="35"/>
    </row>
    <row r="3579" spans="51:58" x14ac:dyDescent="0.25">
      <c r="AY3579" s="35"/>
      <c r="AZ3579" s="35"/>
      <c r="BA3579" s="35"/>
      <c r="BB3579" s="35"/>
      <c r="BC3579" s="35"/>
      <c r="BD3579" s="35"/>
      <c r="BE3579" s="35"/>
      <c r="BF3579" s="35"/>
    </row>
    <row r="3580" spans="51:58" x14ac:dyDescent="0.25">
      <c r="AY3580" s="35"/>
      <c r="AZ3580" s="35"/>
      <c r="BA3580" s="35"/>
      <c r="BB3580" s="35"/>
      <c r="BC3580" s="35"/>
      <c r="BD3580" s="35"/>
      <c r="BE3580" s="35"/>
      <c r="BF3580" s="35"/>
    </row>
    <row r="3581" spans="51:58" x14ac:dyDescent="0.25">
      <c r="AY3581" s="35"/>
      <c r="AZ3581" s="35"/>
      <c r="BA3581" s="35"/>
      <c r="BB3581" s="35"/>
      <c r="BC3581" s="35"/>
      <c r="BD3581" s="35"/>
      <c r="BE3581" s="35"/>
      <c r="BF3581" s="35"/>
    </row>
    <row r="3582" spans="51:58" x14ac:dyDescent="0.25">
      <c r="AY3582" s="35"/>
      <c r="AZ3582" s="35"/>
      <c r="BA3582" s="35"/>
      <c r="BB3582" s="35"/>
      <c r="BC3582" s="35"/>
      <c r="BD3582" s="35"/>
      <c r="BE3582" s="35"/>
      <c r="BF3582" s="35"/>
    </row>
    <row r="3583" spans="51:58" x14ac:dyDescent="0.25">
      <c r="AY3583" s="35"/>
      <c r="AZ3583" s="35"/>
      <c r="BA3583" s="35"/>
      <c r="BB3583" s="35"/>
      <c r="BC3583" s="35"/>
      <c r="BD3583" s="35"/>
      <c r="BE3583" s="35"/>
      <c r="BF3583" s="35"/>
    </row>
    <row r="3584" spans="51:58" x14ac:dyDescent="0.25">
      <c r="AY3584" s="35"/>
      <c r="AZ3584" s="35"/>
      <c r="BA3584" s="35"/>
      <c r="BB3584" s="35"/>
      <c r="BC3584" s="35"/>
      <c r="BD3584" s="35"/>
      <c r="BE3584" s="35"/>
      <c r="BF3584" s="35"/>
    </row>
    <row r="3585" spans="51:58" x14ac:dyDescent="0.25">
      <c r="AY3585" s="35"/>
      <c r="AZ3585" s="35"/>
      <c r="BA3585" s="35"/>
      <c r="BB3585" s="35"/>
      <c r="BC3585" s="35"/>
      <c r="BD3585" s="35"/>
      <c r="BE3585" s="35"/>
      <c r="BF3585" s="35"/>
    </row>
    <row r="3586" spans="51:58" x14ac:dyDescent="0.25">
      <c r="AY3586" s="35"/>
      <c r="AZ3586" s="35"/>
      <c r="BA3586" s="35"/>
      <c r="BB3586" s="35"/>
      <c r="BC3586" s="35"/>
      <c r="BD3586" s="35"/>
      <c r="BE3586" s="35"/>
      <c r="BF3586" s="35"/>
    </row>
    <row r="3587" spans="51:58" x14ac:dyDescent="0.25">
      <c r="AY3587" s="35"/>
      <c r="AZ3587" s="35"/>
      <c r="BA3587" s="35"/>
      <c r="BB3587" s="35"/>
      <c r="BC3587" s="35"/>
      <c r="BD3587" s="35"/>
      <c r="BE3587" s="35"/>
      <c r="BF3587" s="35"/>
    </row>
    <row r="3588" spans="51:58" x14ac:dyDescent="0.25">
      <c r="AY3588" s="35"/>
      <c r="AZ3588" s="35"/>
      <c r="BA3588" s="35"/>
      <c r="BB3588" s="35"/>
      <c r="BC3588" s="35"/>
      <c r="BD3588" s="35"/>
      <c r="BE3588" s="35"/>
      <c r="BF3588" s="35"/>
    </row>
    <row r="3589" spans="51:58" x14ac:dyDescent="0.25">
      <c r="AY3589" s="35"/>
      <c r="AZ3589" s="35"/>
      <c r="BA3589" s="35"/>
      <c r="BB3589" s="35"/>
      <c r="BC3589" s="35"/>
      <c r="BD3589" s="35"/>
      <c r="BE3589" s="35"/>
      <c r="BF3589" s="35"/>
    </row>
    <row r="3590" spans="51:58" x14ac:dyDescent="0.25">
      <c r="AY3590" s="35"/>
      <c r="AZ3590" s="35"/>
      <c r="BA3590" s="35"/>
      <c r="BB3590" s="35"/>
      <c r="BC3590" s="35"/>
      <c r="BD3590" s="35"/>
      <c r="BE3590" s="35"/>
      <c r="BF3590" s="35"/>
    </row>
    <row r="3591" spans="51:58" x14ac:dyDescent="0.25">
      <c r="AY3591" s="35"/>
      <c r="AZ3591" s="35"/>
      <c r="BA3591" s="35"/>
      <c r="BB3591" s="35"/>
      <c r="BC3591" s="35"/>
      <c r="BD3591" s="35"/>
      <c r="BE3591" s="35"/>
      <c r="BF3591" s="35"/>
    </row>
    <row r="3592" spans="51:58" x14ac:dyDescent="0.25">
      <c r="AY3592" s="35"/>
      <c r="AZ3592" s="35"/>
      <c r="BA3592" s="35"/>
      <c r="BB3592" s="35"/>
      <c r="BC3592" s="35"/>
      <c r="BD3592" s="35"/>
      <c r="BE3592" s="35"/>
      <c r="BF3592" s="35"/>
    </row>
    <row r="3593" spans="51:58" x14ac:dyDescent="0.25">
      <c r="AY3593" s="35"/>
      <c r="AZ3593" s="35"/>
      <c r="BA3593" s="35"/>
      <c r="BB3593" s="35"/>
      <c r="BC3593" s="35"/>
      <c r="BD3593" s="35"/>
      <c r="BE3593" s="35"/>
      <c r="BF3593" s="35"/>
    </row>
    <row r="3594" spans="51:58" x14ac:dyDescent="0.25">
      <c r="AY3594" s="35"/>
      <c r="AZ3594" s="35"/>
      <c r="BA3594" s="35"/>
      <c r="BB3594" s="35"/>
      <c r="BC3594" s="35"/>
      <c r="BD3594" s="35"/>
      <c r="BE3594" s="35"/>
      <c r="BF3594" s="35"/>
    </row>
    <row r="3595" spans="51:58" x14ac:dyDescent="0.25">
      <c r="AY3595" s="35"/>
      <c r="AZ3595" s="35"/>
      <c r="BA3595" s="35"/>
      <c r="BB3595" s="35"/>
      <c r="BC3595" s="35"/>
      <c r="BD3595" s="35"/>
      <c r="BE3595" s="35"/>
      <c r="BF3595" s="35"/>
    </row>
    <row r="3596" spans="51:58" x14ac:dyDescent="0.25">
      <c r="AY3596" s="35"/>
      <c r="AZ3596" s="35"/>
      <c r="BA3596" s="35"/>
      <c r="BB3596" s="35"/>
      <c r="BC3596" s="35"/>
      <c r="BD3596" s="35"/>
      <c r="BE3596" s="35"/>
      <c r="BF3596" s="35"/>
    </row>
    <row r="3597" spans="51:58" x14ac:dyDescent="0.25">
      <c r="AY3597" s="35"/>
      <c r="AZ3597" s="35"/>
      <c r="BA3597" s="35"/>
      <c r="BB3597" s="35"/>
      <c r="BC3597" s="35"/>
      <c r="BD3597" s="35"/>
      <c r="BE3597" s="35"/>
      <c r="BF3597" s="35"/>
    </row>
    <row r="3598" spans="51:58" x14ac:dyDescent="0.25">
      <c r="AY3598" s="35"/>
      <c r="AZ3598" s="35"/>
      <c r="BA3598" s="35"/>
      <c r="BB3598" s="35"/>
      <c r="BC3598" s="35"/>
      <c r="BD3598" s="35"/>
      <c r="BE3598" s="35"/>
      <c r="BF3598" s="35"/>
    </row>
    <row r="3599" spans="51:58" x14ac:dyDescent="0.25">
      <c r="AY3599" s="35"/>
      <c r="AZ3599" s="35"/>
      <c r="BA3599" s="35"/>
      <c r="BB3599" s="35"/>
      <c r="BC3599" s="35"/>
      <c r="BD3599" s="35"/>
      <c r="BE3599" s="35"/>
      <c r="BF3599" s="35"/>
    </row>
    <row r="3600" spans="51:58" x14ac:dyDescent="0.25">
      <c r="AY3600" s="35"/>
      <c r="AZ3600" s="35"/>
      <c r="BA3600" s="35"/>
      <c r="BB3600" s="35"/>
      <c r="BC3600" s="35"/>
      <c r="BD3600" s="35"/>
      <c r="BE3600" s="35"/>
      <c r="BF3600" s="35"/>
    </row>
    <row r="3601" spans="51:58" x14ac:dyDescent="0.25">
      <c r="AY3601" s="35"/>
      <c r="AZ3601" s="35"/>
      <c r="BA3601" s="35"/>
      <c r="BB3601" s="35"/>
      <c r="BC3601" s="35"/>
      <c r="BD3601" s="35"/>
      <c r="BE3601" s="35"/>
      <c r="BF3601" s="35"/>
    </row>
    <row r="3602" spans="51:58" x14ac:dyDescent="0.25">
      <c r="AY3602" s="35"/>
      <c r="AZ3602" s="35"/>
      <c r="BA3602" s="35"/>
      <c r="BB3602" s="35"/>
      <c r="BC3602" s="35"/>
      <c r="BD3602" s="35"/>
      <c r="BE3602" s="35"/>
      <c r="BF3602" s="35"/>
    </row>
    <row r="3603" spans="51:58" x14ac:dyDescent="0.25">
      <c r="AY3603" s="35"/>
      <c r="AZ3603" s="35"/>
      <c r="BA3603" s="35"/>
      <c r="BB3603" s="35"/>
      <c r="BC3603" s="35"/>
      <c r="BD3603" s="35"/>
      <c r="BE3603" s="35"/>
      <c r="BF3603" s="35"/>
    </row>
    <row r="3604" spans="51:58" x14ac:dyDescent="0.25">
      <c r="AY3604" s="35"/>
      <c r="AZ3604" s="35"/>
      <c r="BA3604" s="35"/>
      <c r="BB3604" s="35"/>
      <c r="BC3604" s="35"/>
      <c r="BD3604" s="35"/>
      <c r="BE3604" s="35"/>
      <c r="BF3604" s="35"/>
    </row>
    <row r="3605" spans="51:58" x14ac:dyDescent="0.25">
      <c r="AY3605" s="35"/>
      <c r="AZ3605" s="35"/>
      <c r="BA3605" s="35"/>
      <c r="BB3605" s="35"/>
      <c r="BC3605" s="35"/>
      <c r="BD3605" s="35"/>
      <c r="BE3605" s="35"/>
      <c r="BF3605" s="35"/>
    </row>
    <row r="3606" spans="51:58" x14ac:dyDescent="0.25">
      <c r="AY3606" s="35"/>
      <c r="AZ3606" s="35"/>
      <c r="BA3606" s="35"/>
      <c r="BB3606" s="35"/>
      <c r="BC3606" s="35"/>
      <c r="BD3606" s="35"/>
      <c r="BE3606" s="35"/>
      <c r="BF3606" s="35"/>
    </row>
    <row r="3607" spans="51:58" x14ac:dyDescent="0.25">
      <c r="AY3607" s="35"/>
      <c r="AZ3607" s="35"/>
      <c r="BA3607" s="35"/>
      <c r="BB3607" s="35"/>
      <c r="BC3607" s="35"/>
      <c r="BD3607" s="35"/>
      <c r="BE3607" s="35"/>
      <c r="BF3607" s="35"/>
    </row>
    <row r="3608" spans="51:58" x14ac:dyDescent="0.25">
      <c r="AY3608" s="35"/>
      <c r="AZ3608" s="35"/>
      <c r="BA3608" s="35"/>
      <c r="BB3608" s="35"/>
      <c r="BC3608" s="35"/>
      <c r="BD3608" s="35"/>
      <c r="BE3608" s="35"/>
      <c r="BF3608" s="35"/>
    </row>
    <row r="3609" spans="51:58" x14ac:dyDescent="0.25">
      <c r="AY3609" s="35"/>
      <c r="AZ3609" s="35"/>
      <c r="BA3609" s="35"/>
      <c r="BB3609" s="35"/>
      <c r="BC3609" s="35"/>
      <c r="BD3609" s="35"/>
      <c r="BE3609" s="35"/>
      <c r="BF3609" s="35"/>
    </row>
    <row r="3610" spans="51:58" x14ac:dyDescent="0.25">
      <c r="AY3610" s="35"/>
      <c r="AZ3610" s="35"/>
      <c r="BA3610" s="35"/>
      <c r="BB3610" s="35"/>
      <c r="BC3610" s="35"/>
      <c r="BD3610" s="35"/>
      <c r="BE3610" s="35"/>
      <c r="BF3610" s="35"/>
    </row>
    <row r="3611" spans="51:58" x14ac:dyDescent="0.25">
      <c r="AY3611" s="35"/>
      <c r="AZ3611" s="35"/>
      <c r="BA3611" s="35"/>
      <c r="BB3611" s="35"/>
      <c r="BC3611" s="35"/>
      <c r="BD3611" s="35"/>
      <c r="BE3611" s="35"/>
      <c r="BF3611" s="35"/>
    </row>
    <row r="3612" spans="51:58" x14ac:dyDescent="0.25">
      <c r="AY3612" s="35"/>
      <c r="AZ3612" s="35"/>
      <c r="BA3612" s="35"/>
      <c r="BB3612" s="35"/>
      <c r="BC3612" s="35"/>
      <c r="BD3612" s="35"/>
      <c r="BE3612" s="35"/>
      <c r="BF3612" s="35"/>
    </row>
    <row r="3613" spans="51:58" x14ac:dyDescent="0.25">
      <c r="AY3613" s="35"/>
      <c r="AZ3613" s="35"/>
      <c r="BA3613" s="35"/>
      <c r="BB3613" s="35"/>
      <c r="BC3613" s="35"/>
      <c r="BD3613" s="35"/>
      <c r="BE3613" s="35"/>
      <c r="BF3613" s="35"/>
    </row>
    <row r="3614" spans="51:58" x14ac:dyDescent="0.25">
      <c r="AY3614" s="35"/>
      <c r="AZ3614" s="35"/>
      <c r="BA3614" s="35"/>
      <c r="BB3614" s="35"/>
      <c r="BC3614" s="35"/>
      <c r="BD3614" s="35"/>
      <c r="BE3614" s="35"/>
      <c r="BF3614" s="35"/>
    </row>
    <row r="3615" spans="51:58" x14ac:dyDescent="0.25">
      <c r="AY3615" s="35"/>
      <c r="AZ3615" s="35"/>
      <c r="BA3615" s="35"/>
      <c r="BB3615" s="35"/>
      <c r="BC3615" s="35"/>
      <c r="BD3615" s="35"/>
      <c r="BE3615" s="35"/>
      <c r="BF3615" s="35"/>
    </row>
    <row r="3616" spans="51:58" x14ac:dyDescent="0.25">
      <c r="AY3616" s="35"/>
      <c r="AZ3616" s="35"/>
      <c r="BA3616" s="35"/>
      <c r="BB3616" s="35"/>
      <c r="BC3616" s="35"/>
      <c r="BD3616" s="35"/>
      <c r="BE3616" s="35"/>
      <c r="BF3616" s="35"/>
    </row>
    <row r="3617" spans="51:58" x14ac:dyDescent="0.25">
      <c r="AY3617" s="35"/>
      <c r="AZ3617" s="35"/>
      <c r="BA3617" s="35"/>
      <c r="BB3617" s="35"/>
      <c r="BC3617" s="35"/>
      <c r="BD3617" s="35"/>
      <c r="BE3617" s="35"/>
      <c r="BF3617" s="35"/>
    </row>
    <row r="3618" spans="51:58" x14ac:dyDescent="0.25">
      <c r="AY3618" s="35"/>
      <c r="AZ3618" s="35"/>
      <c r="BA3618" s="35"/>
      <c r="BB3618" s="35"/>
      <c r="BC3618" s="35"/>
      <c r="BD3618" s="35"/>
      <c r="BE3618" s="35"/>
      <c r="BF3618" s="35"/>
    </row>
    <row r="3619" spans="51:58" x14ac:dyDescent="0.25">
      <c r="AY3619" s="35"/>
      <c r="AZ3619" s="35"/>
      <c r="BA3619" s="35"/>
      <c r="BB3619" s="35"/>
      <c r="BC3619" s="35"/>
      <c r="BD3619" s="35"/>
      <c r="BE3619" s="35"/>
      <c r="BF3619" s="35"/>
    </row>
    <row r="3620" spans="51:58" x14ac:dyDescent="0.25">
      <c r="AY3620" s="35"/>
      <c r="AZ3620" s="35"/>
      <c r="BA3620" s="35"/>
      <c r="BB3620" s="35"/>
      <c r="BC3620" s="35"/>
      <c r="BD3620" s="35"/>
      <c r="BE3620" s="35"/>
      <c r="BF3620" s="35"/>
    </row>
    <row r="3621" spans="51:58" x14ac:dyDescent="0.25">
      <c r="AY3621" s="35"/>
      <c r="AZ3621" s="35"/>
      <c r="BA3621" s="35"/>
      <c r="BB3621" s="35"/>
      <c r="BC3621" s="35"/>
      <c r="BD3621" s="35"/>
      <c r="BE3621" s="35"/>
      <c r="BF3621" s="35"/>
    </row>
    <row r="3622" spans="51:58" x14ac:dyDescent="0.25">
      <c r="AY3622" s="35"/>
      <c r="AZ3622" s="35"/>
      <c r="BA3622" s="35"/>
      <c r="BB3622" s="35"/>
      <c r="BC3622" s="35"/>
      <c r="BD3622" s="35"/>
      <c r="BE3622" s="35"/>
      <c r="BF3622" s="35"/>
    </row>
    <row r="3623" spans="51:58" x14ac:dyDescent="0.25">
      <c r="AY3623" s="35"/>
      <c r="AZ3623" s="35"/>
      <c r="BA3623" s="35"/>
      <c r="BB3623" s="35"/>
      <c r="BC3623" s="35"/>
      <c r="BD3623" s="35"/>
      <c r="BE3623" s="35"/>
      <c r="BF3623" s="35"/>
    </row>
    <row r="3624" spans="51:58" x14ac:dyDescent="0.25">
      <c r="AY3624" s="35"/>
      <c r="AZ3624" s="35"/>
      <c r="BA3624" s="35"/>
      <c r="BB3624" s="35"/>
      <c r="BC3624" s="35"/>
      <c r="BD3624" s="35"/>
      <c r="BE3624" s="35"/>
      <c r="BF3624" s="35"/>
    </row>
    <row r="3625" spans="51:58" x14ac:dyDescent="0.25">
      <c r="AY3625" s="35"/>
      <c r="AZ3625" s="35"/>
      <c r="BA3625" s="35"/>
      <c r="BB3625" s="35"/>
      <c r="BC3625" s="35"/>
      <c r="BD3625" s="35"/>
      <c r="BE3625" s="35"/>
      <c r="BF3625" s="35"/>
    </row>
    <row r="3626" spans="51:58" x14ac:dyDescent="0.25">
      <c r="AY3626" s="35"/>
      <c r="AZ3626" s="35"/>
      <c r="BA3626" s="35"/>
      <c r="BB3626" s="35"/>
      <c r="BC3626" s="35"/>
      <c r="BD3626" s="35"/>
      <c r="BE3626" s="35"/>
      <c r="BF3626" s="35"/>
    </row>
    <row r="3627" spans="51:58" x14ac:dyDescent="0.25">
      <c r="AY3627" s="35"/>
      <c r="AZ3627" s="35"/>
      <c r="BA3627" s="35"/>
      <c r="BB3627" s="35"/>
      <c r="BC3627" s="35"/>
      <c r="BD3627" s="35"/>
      <c r="BE3627" s="35"/>
      <c r="BF3627" s="35"/>
    </row>
    <row r="3628" spans="51:58" x14ac:dyDescent="0.25">
      <c r="AY3628" s="35"/>
      <c r="AZ3628" s="35"/>
      <c r="BA3628" s="35"/>
      <c r="BB3628" s="35"/>
      <c r="BC3628" s="35"/>
      <c r="BD3628" s="35"/>
      <c r="BE3628" s="35"/>
      <c r="BF3628" s="35"/>
    </row>
    <row r="3629" spans="51:58" x14ac:dyDescent="0.25">
      <c r="AY3629" s="35"/>
      <c r="AZ3629" s="35"/>
      <c r="BA3629" s="35"/>
      <c r="BB3629" s="35"/>
      <c r="BC3629" s="35"/>
      <c r="BD3629" s="35"/>
      <c r="BE3629" s="35"/>
      <c r="BF3629" s="35"/>
    </row>
    <row r="3630" spans="51:58" x14ac:dyDescent="0.25">
      <c r="AY3630" s="35"/>
      <c r="AZ3630" s="35"/>
      <c r="BA3630" s="35"/>
      <c r="BB3630" s="35"/>
      <c r="BC3630" s="35"/>
      <c r="BD3630" s="35"/>
      <c r="BE3630" s="35"/>
      <c r="BF3630" s="35"/>
    </row>
    <row r="3631" spans="51:58" x14ac:dyDescent="0.25">
      <c r="AY3631" s="35"/>
      <c r="AZ3631" s="35"/>
      <c r="BA3631" s="35"/>
      <c r="BB3631" s="35"/>
      <c r="BC3631" s="35"/>
      <c r="BD3631" s="35"/>
      <c r="BE3631" s="35"/>
      <c r="BF3631" s="35"/>
    </row>
    <row r="3632" spans="51:58" x14ac:dyDescent="0.25">
      <c r="AY3632" s="35"/>
      <c r="AZ3632" s="35"/>
      <c r="BA3632" s="35"/>
      <c r="BB3632" s="35"/>
      <c r="BC3632" s="35"/>
      <c r="BD3632" s="35"/>
      <c r="BE3632" s="35"/>
      <c r="BF3632" s="35"/>
    </row>
    <row r="3633" spans="51:58" x14ac:dyDescent="0.25">
      <c r="AY3633" s="35"/>
      <c r="AZ3633" s="35"/>
      <c r="BA3633" s="35"/>
      <c r="BB3633" s="35"/>
      <c r="BC3633" s="35"/>
      <c r="BD3633" s="35"/>
      <c r="BE3633" s="35"/>
      <c r="BF3633" s="35"/>
    </row>
    <row r="3634" spans="51:58" x14ac:dyDescent="0.25">
      <c r="AY3634" s="35"/>
      <c r="AZ3634" s="35"/>
      <c r="BA3634" s="35"/>
      <c r="BB3634" s="35"/>
      <c r="BC3634" s="35"/>
      <c r="BD3634" s="35"/>
      <c r="BE3634" s="35"/>
      <c r="BF3634" s="35"/>
    </row>
    <row r="3635" spans="51:58" x14ac:dyDescent="0.25">
      <c r="AY3635" s="35"/>
      <c r="AZ3635" s="35"/>
      <c r="BA3635" s="35"/>
      <c r="BB3635" s="35"/>
      <c r="BC3635" s="35"/>
      <c r="BD3635" s="35"/>
      <c r="BE3635" s="35"/>
      <c r="BF3635" s="35"/>
    </row>
    <row r="3636" spans="51:58" x14ac:dyDescent="0.25">
      <c r="AY3636" s="35"/>
      <c r="AZ3636" s="35"/>
      <c r="BA3636" s="35"/>
      <c r="BB3636" s="35"/>
      <c r="BC3636" s="35"/>
      <c r="BD3636" s="35"/>
      <c r="BE3636" s="35"/>
      <c r="BF3636" s="35"/>
    </row>
    <row r="3637" spans="51:58" x14ac:dyDescent="0.25">
      <c r="AY3637" s="35"/>
      <c r="AZ3637" s="35"/>
      <c r="BA3637" s="35"/>
      <c r="BB3637" s="35"/>
      <c r="BC3637" s="35"/>
      <c r="BD3637" s="35"/>
      <c r="BE3637" s="35"/>
      <c r="BF3637" s="35"/>
    </row>
    <row r="3638" spans="51:58" x14ac:dyDescent="0.25">
      <c r="AY3638" s="35"/>
      <c r="AZ3638" s="35"/>
      <c r="BA3638" s="35"/>
      <c r="BB3638" s="35"/>
      <c r="BC3638" s="35"/>
      <c r="BD3638" s="35"/>
      <c r="BE3638" s="35"/>
      <c r="BF3638" s="35"/>
    </row>
    <row r="3639" spans="51:58" x14ac:dyDescent="0.25">
      <c r="AY3639" s="35"/>
      <c r="AZ3639" s="35"/>
      <c r="BA3639" s="35"/>
      <c r="BB3639" s="35"/>
      <c r="BC3639" s="35"/>
      <c r="BD3639" s="35"/>
      <c r="BE3639" s="35"/>
      <c r="BF3639" s="35"/>
    </row>
    <row r="3640" spans="51:58" x14ac:dyDescent="0.25">
      <c r="AY3640" s="35"/>
      <c r="AZ3640" s="35"/>
      <c r="BA3640" s="35"/>
      <c r="BB3640" s="35"/>
      <c r="BC3640" s="35"/>
      <c r="BD3640" s="35"/>
      <c r="BE3640" s="35"/>
      <c r="BF3640" s="35"/>
    </row>
    <row r="3641" spans="51:58" x14ac:dyDescent="0.25">
      <c r="AY3641" s="35"/>
      <c r="AZ3641" s="35"/>
      <c r="BA3641" s="35"/>
      <c r="BB3641" s="35"/>
      <c r="BC3641" s="35"/>
      <c r="BD3641" s="35"/>
      <c r="BE3641" s="35"/>
      <c r="BF3641" s="35"/>
    </row>
    <row r="3642" spans="51:58" x14ac:dyDescent="0.25">
      <c r="AY3642" s="35"/>
      <c r="AZ3642" s="35"/>
      <c r="BA3642" s="35"/>
      <c r="BB3642" s="35"/>
      <c r="BC3642" s="35"/>
      <c r="BD3642" s="35"/>
      <c r="BE3642" s="35"/>
      <c r="BF3642" s="35"/>
    </row>
    <row r="3643" spans="51:58" x14ac:dyDescent="0.25">
      <c r="AY3643" s="35"/>
      <c r="AZ3643" s="35"/>
      <c r="BA3643" s="35"/>
      <c r="BB3643" s="35"/>
      <c r="BC3643" s="35"/>
      <c r="BD3643" s="35"/>
      <c r="BE3643" s="35"/>
      <c r="BF3643" s="35"/>
    </row>
    <row r="3644" spans="51:58" x14ac:dyDescent="0.25">
      <c r="AY3644" s="35"/>
      <c r="AZ3644" s="35"/>
      <c r="BA3644" s="35"/>
      <c r="BB3644" s="35"/>
      <c r="BC3644" s="35"/>
      <c r="BD3644" s="35"/>
      <c r="BE3644" s="35"/>
      <c r="BF3644" s="35"/>
    </row>
    <row r="3645" spans="51:58" x14ac:dyDescent="0.25">
      <c r="AY3645" s="35"/>
      <c r="AZ3645" s="35"/>
      <c r="BA3645" s="35"/>
      <c r="BB3645" s="35"/>
      <c r="BC3645" s="35"/>
      <c r="BD3645" s="35"/>
      <c r="BE3645" s="35"/>
      <c r="BF3645" s="35"/>
    </row>
    <row r="3646" spans="51:58" x14ac:dyDescent="0.25">
      <c r="AY3646" s="35"/>
      <c r="AZ3646" s="35"/>
      <c r="BA3646" s="35"/>
      <c r="BB3646" s="35"/>
      <c r="BC3646" s="35"/>
      <c r="BD3646" s="35"/>
      <c r="BE3646" s="35"/>
      <c r="BF3646" s="35"/>
    </row>
    <row r="3647" spans="51:58" x14ac:dyDescent="0.25">
      <c r="AY3647" s="35"/>
      <c r="AZ3647" s="35"/>
      <c r="BA3647" s="35"/>
      <c r="BB3647" s="35"/>
      <c r="BC3647" s="35"/>
      <c r="BD3647" s="35"/>
      <c r="BE3647" s="35"/>
      <c r="BF3647" s="35"/>
    </row>
    <row r="3648" spans="51:58" x14ac:dyDescent="0.25">
      <c r="AY3648" s="35"/>
      <c r="AZ3648" s="35"/>
      <c r="BA3648" s="35"/>
      <c r="BB3648" s="35"/>
      <c r="BC3648" s="35"/>
      <c r="BD3648" s="35"/>
      <c r="BE3648" s="35"/>
      <c r="BF3648" s="35"/>
    </row>
    <row r="3649" spans="51:58" x14ac:dyDescent="0.25">
      <c r="AY3649" s="35"/>
      <c r="AZ3649" s="35"/>
      <c r="BA3649" s="35"/>
      <c r="BB3649" s="35"/>
      <c r="BC3649" s="35"/>
      <c r="BD3649" s="35"/>
      <c r="BE3649" s="35"/>
      <c r="BF3649" s="35"/>
    </row>
    <row r="3650" spans="51:58" x14ac:dyDescent="0.25">
      <c r="AY3650" s="35"/>
      <c r="AZ3650" s="35"/>
      <c r="BA3650" s="35"/>
      <c r="BB3650" s="35"/>
      <c r="BC3650" s="35"/>
      <c r="BD3650" s="35"/>
      <c r="BE3650" s="35"/>
      <c r="BF3650" s="35"/>
    </row>
    <row r="3651" spans="51:58" x14ac:dyDescent="0.25">
      <c r="AY3651" s="35"/>
      <c r="AZ3651" s="35"/>
      <c r="BA3651" s="35"/>
      <c r="BB3651" s="35"/>
      <c r="BC3651" s="35"/>
      <c r="BD3651" s="35"/>
      <c r="BE3651" s="35"/>
      <c r="BF3651" s="35"/>
    </row>
    <row r="3652" spans="51:58" x14ac:dyDescent="0.25">
      <c r="AY3652" s="35"/>
      <c r="AZ3652" s="35"/>
      <c r="BA3652" s="35"/>
      <c r="BB3652" s="35"/>
      <c r="BC3652" s="35"/>
      <c r="BD3652" s="35"/>
      <c r="BE3652" s="35"/>
      <c r="BF3652" s="35"/>
    </row>
    <row r="3653" spans="51:58" x14ac:dyDescent="0.25">
      <c r="AY3653" s="35"/>
      <c r="AZ3653" s="35"/>
      <c r="BA3653" s="35"/>
      <c r="BB3653" s="35"/>
      <c r="BC3653" s="35"/>
      <c r="BD3653" s="35"/>
      <c r="BE3653" s="35"/>
      <c r="BF3653" s="35"/>
    </row>
    <row r="3654" spans="51:58" x14ac:dyDescent="0.25">
      <c r="AY3654" s="35"/>
      <c r="AZ3654" s="35"/>
      <c r="BA3654" s="35"/>
      <c r="BB3654" s="35"/>
      <c r="BC3654" s="35"/>
      <c r="BD3654" s="35"/>
      <c r="BE3654" s="35"/>
      <c r="BF3654" s="35"/>
    </row>
    <row r="3655" spans="51:58" x14ac:dyDescent="0.25">
      <c r="AY3655" s="35"/>
      <c r="AZ3655" s="35"/>
      <c r="BA3655" s="35"/>
      <c r="BB3655" s="35"/>
      <c r="BC3655" s="35"/>
      <c r="BD3655" s="35"/>
      <c r="BE3655" s="35"/>
      <c r="BF3655" s="35"/>
    </row>
    <row r="3656" spans="51:58" x14ac:dyDescent="0.25">
      <c r="AY3656" s="35"/>
      <c r="AZ3656" s="35"/>
      <c r="BA3656" s="35"/>
      <c r="BB3656" s="35"/>
      <c r="BC3656" s="35"/>
      <c r="BD3656" s="35"/>
      <c r="BE3656" s="35"/>
      <c r="BF3656" s="35"/>
    </row>
    <row r="3657" spans="51:58" x14ac:dyDescent="0.25">
      <c r="AY3657" s="35"/>
      <c r="AZ3657" s="35"/>
      <c r="BA3657" s="35"/>
      <c r="BB3657" s="35"/>
      <c r="BC3657" s="35"/>
      <c r="BD3657" s="35"/>
      <c r="BE3657" s="35"/>
      <c r="BF3657" s="35"/>
    </row>
    <row r="3658" spans="51:58" x14ac:dyDescent="0.25">
      <c r="AY3658" s="35"/>
      <c r="AZ3658" s="35"/>
      <c r="BA3658" s="35"/>
      <c r="BB3658" s="35"/>
      <c r="BC3658" s="35"/>
      <c r="BD3658" s="35"/>
      <c r="BE3658" s="35"/>
      <c r="BF3658" s="35"/>
    </row>
    <row r="3659" spans="51:58" x14ac:dyDescent="0.25">
      <c r="AY3659" s="35"/>
      <c r="AZ3659" s="35"/>
      <c r="BA3659" s="35"/>
      <c r="BB3659" s="35"/>
      <c r="BC3659" s="35"/>
      <c r="BD3659" s="35"/>
      <c r="BE3659" s="35"/>
      <c r="BF3659" s="35"/>
    </row>
    <row r="3660" spans="51:58" x14ac:dyDescent="0.25">
      <c r="AY3660" s="35"/>
      <c r="AZ3660" s="35"/>
      <c r="BA3660" s="35"/>
      <c r="BB3660" s="35"/>
      <c r="BC3660" s="35"/>
      <c r="BD3660" s="35"/>
      <c r="BE3660" s="35"/>
      <c r="BF3660" s="35"/>
    </row>
    <row r="3661" spans="51:58" x14ac:dyDescent="0.25">
      <c r="AY3661" s="35"/>
      <c r="AZ3661" s="35"/>
      <c r="BA3661" s="35"/>
      <c r="BB3661" s="35"/>
      <c r="BC3661" s="35"/>
      <c r="BD3661" s="35"/>
      <c r="BE3661" s="35"/>
      <c r="BF3661" s="35"/>
    </row>
    <row r="3662" spans="51:58" x14ac:dyDescent="0.25">
      <c r="AY3662" s="35"/>
      <c r="AZ3662" s="35"/>
      <c r="BA3662" s="35"/>
      <c r="BB3662" s="35"/>
      <c r="BC3662" s="35"/>
      <c r="BD3662" s="35"/>
      <c r="BE3662" s="35"/>
      <c r="BF3662" s="35"/>
    </row>
    <row r="3663" spans="51:58" x14ac:dyDescent="0.25">
      <c r="AY3663" s="35"/>
      <c r="AZ3663" s="35"/>
      <c r="BA3663" s="35"/>
      <c r="BB3663" s="35"/>
      <c r="BC3663" s="35"/>
      <c r="BD3663" s="35"/>
      <c r="BE3663" s="35"/>
      <c r="BF3663" s="35"/>
    </row>
    <row r="3664" spans="51:58" x14ac:dyDescent="0.25">
      <c r="AY3664" s="35"/>
      <c r="AZ3664" s="35"/>
      <c r="BA3664" s="35"/>
      <c r="BB3664" s="35"/>
      <c r="BC3664" s="35"/>
      <c r="BD3664" s="35"/>
      <c r="BE3664" s="35"/>
      <c r="BF3664" s="35"/>
    </row>
    <row r="3665" spans="51:58" x14ac:dyDescent="0.25">
      <c r="AY3665" s="35"/>
      <c r="AZ3665" s="35"/>
      <c r="BA3665" s="35"/>
      <c r="BB3665" s="35"/>
      <c r="BC3665" s="35"/>
      <c r="BD3665" s="35"/>
      <c r="BE3665" s="35"/>
      <c r="BF3665" s="35"/>
    </row>
    <row r="3666" spans="51:58" x14ac:dyDescent="0.25">
      <c r="AY3666" s="35"/>
      <c r="AZ3666" s="35"/>
      <c r="BA3666" s="35"/>
      <c r="BB3666" s="35"/>
      <c r="BC3666" s="35"/>
      <c r="BD3666" s="35"/>
      <c r="BE3666" s="35"/>
      <c r="BF3666" s="35"/>
    </row>
    <row r="3667" spans="51:58" x14ac:dyDescent="0.25">
      <c r="AY3667" s="35"/>
      <c r="AZ3667" s="35"/>
      <c r="BA3667" s="35"/>
      <c r="BB3667" s="35"/>
      <c r="BC3667" s="35"/>
      <c r="BD3667" s="35"/>
      <c r="BE3667" s="35"/>
      <c r="BF3667" s="35"/>
    </row>
    <row r="3668" spans="51:58" x14ac:dyDescent="0.25">
      <c r="AY3668" s="35"/>
      <c r="AZ3668" s="35"/>
      <c r="BA3668" s="35"/>
      <c r="BB3668" s="35"/>
      <c r="BC3668" s="35"/>
      <c r="BD3668" s="35"/>
      <c r="BE3668" s="35"/>
      <c r="BF3668" s="35"/>
    </row>
    <row r="3669" spans="51:58" x14ac:dyDescent="0.25">
      <c r="AY3669" s="35"/>
      <c r="AZ3669" s="35"/>
      <c r="BA3669" s="35"/>
      <c r="BB3669" s="35"/>
      <c r="BC3669" s="35"/>
      <c r="BD3669" s="35"/>
      <c r="BE3669" s="35"/>
      <c r="BF3669" s="35"/>
    </row>
    <row r="3670" spans="51:58" x14ac:dyDescent="0.25">
      <c r="AY3670" s="35"/>
      <c r="AZ3670" s="35"/>
      <c r="BA3670" s="35"/>
      <c r="BB3670" s="35"/>
      <c r="BC3670" s="35"/>
      <c r="BD3670" s="35"/>
      <c r="BE3670" s="35"/>
      <c r="BF3670" s="35"/>
    </row>
    <row r="3671" spans="51:58" x14ac:dyDescent="0.25">
      <c r="AY3671" s="35"/>
      <c r="AZ3671" s="35"/>
      <c r="BA3671" s="35"/>
      <c r="BB3671" s="35"/>
      <c r="BC3671" s="35"/>
      <c r="BD3671" s="35"/>
      <c r="BE3671" s="35"/>
      <c r="BF3671" s="35"/>
    </row>
    <row r="3672" spans="51:58" x14ac:dyDescent="0.25">
      <c r="AY3672" s="35"/>
      <c r="AZ3672" s="35"/>
      <c r="BA3672" s="35"/>
      <c r="BB3672" s="35"/>
      <c r="BC3672" s="35"/>
      <c r="BD3672" s="35"/>
      <c r="BE3672" s="35"/>
      <c r="BF3672" s="35"/>
    </row>
    <row r="3673" spans="51:58" x14ac:dyDescent="0.25">
      <c r="AY3673" s="35"/>
      <c r="AZ3673" s="35"/>
      <c r="BA3673" s="35"/>
      <c r="BB3673" s="35"/>
      <c r="BC3673" s="35"/>
      <c r="BD3673" s="35"/>
      <c r="BE3673" s="35"/>
      <c r="BF3673" s="35"/>
    </row>
    <row r="3674" spans="51:58" x14ac:dyDescent="0.25">
      <c r="AY3674" s="35"/>
      <c r="AZ3674" s="35"/>
      <c r="BA3674" s="35"/>
      <c r="BB3674" s="35"/>
      <c r="BC3674" s="35"/>
      <c r="BD3674" s="35"/>
      <c r="BE3674" s="35"/>
      <c r="BF3674" s="35"/>
    </row>
    <row r="3675" spans="51:58" x14ac:dyDescent="0.25">
      <c r="AY3675" s="35"/>
      <c r="AZ3675" s="35"/>
      <c r="BA3675" s="35"/>
      <c r="BB3675" s="35"/>
      <c r="BC3675" s="35"/>
      <c r="BD3675" s="35"/>
      <c r="BE3675" s="35"/>
      <c r="BF3675" s="35"/>
    </row>
    <row r="3676" spans="51:58" x14ac:dyDescent="0.25">
      <c r="AY3676" s="35"/>
      <c r="AZ3676" s="35"/>
      <c r="BA3676" s="35"/>
      <c r="BB3676" s="35"/>
      <c r="BC3676" s="35"/>
      <c r="BD3676" s="35"/>
      <c r="BE3676" s="35"/>
      <c r="BF3676" s="35"/>
    </row>
    <row r="3677" spans="51:58" x14ac:dyDescent="0.25">
      <c r="AY3677" s="35"/>
      <c r="AZ3677" s="35"/>
      <c r="BA3677" s="35"/>
      <c r="BB3677" s="35"/>
      <c r="BC3677" s="35"/>
      <c r="BD3677" s="35"/>
      <c r="BE3677" s="35"/>
      <c r="BF3677" s="35"/>
    </row>
    <row r="3678" spans="51:58" x14ac:dyDescent="0.25">
      <c r="AY3678" s="35"/>
      <c r="AZ3678" s="35"/>
      <c r="BA3678" s="35"/>
      <c r="BB3678" s="35"/>
      <c r="BC3678" s="35"/>
      <c r="BD3678" s="35"/>
      <c r="BE3678" s="35"/>
      <c r="BF3678" s="35"/>
    </row>
    <row r="3679" spans="51:58" x14ac:dyDescent="0.25">
      <c r="AY3679" s="35"/>
      <c r="AZ3679" s="35"/>
      <c r="BA3679" s="35"/>
      <c r="BB3679" s="35"/>
      <c r="BC3679" s="35"/>
      <c r="BD3679" s="35"/>
      <c r="BE3679" s="35"/>
      <c r="BF3679" s="35"/>
    </row>
    <row r="3680" spans="51:58" x14ac:dyDescent="0.25">
      <c r="AY3680" s="35"/>
      <c r="AZ3680" s="35"/>
      <c r="BA3680" s="35"/>
      <c r="BB3680" s="35"/>
      <c r="BC3680" s="35"/>
      <c r="BD3680" s="35"/>
      <c r="BE3680" s="35"/>
      <c r="BF3680" s="35"/>
    </row>
    <row r="3681" spans="51:58" x14ac:dyDescent="0.25">
      <c r="AY3681" s="35"/>
      <c r="AZ3681" s="35"/>
      <c r="BA3681" s="35"/>
      <c r="BB3681" s="35"/>
      <c r="BC3681" s="35"/>
      <c r="BD3681" s="35"/>
      <c r="BE3681" s="35"/>
      <c r="BF3681" s="35"/>
    </row>
    <row r="3682" spans="51:58" x14ac:dyDescent="0.25">
      <c r="AY3682" s="35"/>
      <c r="AZ3682" s="35"/>
      <c r="BA3682" s="35"/>
      <c r="BB3682" s="35"/>
      <c r="BC3682" s="35"/>
      <c r="BD3682" s="35"/>
      <c r="BE3682" s="35"/>
      <c r="BF3682" s="35"/>
    </row>
    <row r="3683" spans="51:58" x14ac:dyDescent="0.25">
      <c r="AY3683" s="35"/>
      <c r="AZ3683" s="35"/>
      <c r="BA3683" s="35"/>
      <c r="BB3683" s="35"/>
      <c r="BC3683" s="35"/>
      <c r="BD3683" s="35"/>
      <c r="BE3683" s="35"/>
      <c r="BF3683" s="35"/>
    </row>
    <row r="3684" spans="51:58" x14ac:dyDescent="0.25">
      <c r="AY3684" s="35"/>
      <c r="AZ3684" s="35"/>
      <c r="BA3684" s="35"/>
      <c r="BB3684" s="35"/>
      <c r="BC3684" s="35"/>
      <c r="BD3684" s="35"/>
      <c r="BE3684" s="35"/>
      <c r="BF3684" s="35"/>
    </row>
    <row r="3685" spans="51:58" x14ac:dyDescent="0.25">
      <c r="AY3685" s="35"/>
      <c r="AZ3685" s="35"/>
      <c r="BA3685" s="35"/>
      <c r="BB3685" s="35"/>
      <c r="BC3685" s="35"/>
      <c r="BD3685" s="35"/>
      <c r="BE3685" s="35"/>
      <c r="BF3685" s="35"/>
    </row>
    <row r="3686" spans="51:58" x14ac:dyDescent="0.25">
      <c r="AY3686" s="35"/>
      <c r="AZ3686" s="35"/>
      <c r="BA3686" s="35"/>
      <c r="BB3686" s="35"/>
      <c r="BC3686" s="35"/>
      <c r="BD3686" s="35"/>
      <c r="BE3686" s="35"/>
      <c r="BF3686" s="35"/>
    </row>
    <row r="3687" spans="51:58" x14ac:dyDescent="0.25">
      <c r="AY3687" s="35"/>
      <c r="AZ3687" s="35"/>
      <c r="BA3687" s="35"/>
      <c r="BB3687" s="35"/>
      <c r="BC3687" s="35"/>
      <c r="BD3687" s="35"/>
      <c r="BE3687" s="35"/>
      <c r="BF3687" s="35"/>
    </row>
    <row r="3688" spans="51:58" x14ac:dyDescent="0.25">
      <c r="AY3688" s="35"/>
      <c r="AZ3688" s="35"/>
      <c r="BA3688" s="35"/>
      <c r="BB3688" s="35"/>
      <c r="BC3688" s="35"/>
      <c r="BD3688" s="35"/>
      <c r="BE3688" s="35"/>
      <c r="BF3688" s="35"/>
    </row>
    <row r="3689" spans="51:58" x14ac:dyDescent="0.25">
      <c r="AY3689" s="35"/>
      <c r="AZ3689" s="35"/>
      <c r="BA3689" s="35"/>
      <c r="BB3689" s="35"/>
      <c r="BC3689" s="35"/>
      <c r="BD3689" s="35"/>
      <c r="BE3689" s="35"/>
      <c r="BF3689" s="35"/>
    </row>
    <row r="3690" spans="51:58" x14ac:dyDescent="0.25">
      <c r="AY3690" s="35"/>
      <c r="AZ3690" s="35"/>
      <c r="BA3690" s="35"/>
      <c r="BB3690" s="35"/>
      <c r="BC3690" s="35"/>
      <c r="BD3690" s="35"/>
      <c r="BE3690" s="35"/>
      <c r="BF3690" s="35"/>
    </row>
    <row r="3691" spans="51:58" x14ac:dyDescent="0.25">
      <c r="AY3691" s="35"/>
      <c r="AZ3691" s="35"/>
      <c r="BA3691" s="35"/>
      <c r="BB3691" s="35"/>
      <c r="BC3691" s="35"/>
      <c r="BD3691" s="35"/>
      <c r="BE3691" s="35"/>
      <c r="BF3691" s="35"/>
    </row>
    <row r="3692" spans="51:58" x14ac:dyDescent="0.25">
      <c r="AY3692" s="35"/>
      <c r="AZ3692" s="35"/>
      <c r="BA3692" s="35"/>
      <c r="BB3692" s="35"/>
      <c r="BC3692" s="35"/>
      <c r="BD3692" s="35"/>
      <c r="BE3692" s="35"/>
      <c r="BF3692" s="35"/>
    </row>
    <row r="3693" spans="51:58" x14ac:dyDescent="0.25">
      <c r="AY3693" s="35"/>
      <c r="AZ3693" s="35"/>
      <c r="BA3693" s="35"/>
      <c r="BB3693" s="35"/>
      <c r="BC3693" s="35"/>
      <c r="BD3693" s="35"/>
      <c r="BE3693" s="35"/>
      <c r="BF3693" s="35"/>
    </row>
    <row r="3694" spans="51:58" x14ac:dyDescent="0.25">
      <c r="AY3694" s="35"/>
      <c r="AZ3694" s="35"/>
      <c r="BA3694" s="35"/>
      <c r="BB3694" s="35"/>
      <c r="BC3694" s="35"/>
      <c r="BD3694" s="35"/>
      <c r="BE3694" s="35"/>
      <c r="BF3694" s="35"/>
    </row>
    <row r="3695" spans="51:58" x14ac:dyDescent="0.25">
      <c r="AY3695" s="35"/>
      <c r="AZ3695" s="35"/>
      <c r="BA3695" s="35"/>
      <c r="BB3695" s="35"/>
      <c r="BC3695" s="35"/>
      <c r="BD3695" s="35"/>
      <c r="BE3695" s="35"/>
      <c r="BF3695" s="35"/>
    </row>
    <row r="3696" spans="51:58" x14ac:dyDescent="0.25">
      <c r="AY3696" s="35"/>
      <c r="AZ3696" s="35"/>
      <c r="BA3696" s="35"/>
      <c r="BB3696" s="35"/>
      <c r="BC3696" s="35"/>
      <c r="BD3696" s="35"/>
      <c r="BE3696" s="35"/>
      <c r="BF3696" s="35"/>
    </row>
    <row r="3697" spans="51:58" x14ac:dyDescent="0.25">
      <c r="AY3697" s="35"/>
      <c r="AZ3697" s="35"/>
      <c r="BA3697" s="35"/>
      <c r="BB3697" s="35"/>
      <c r="BC3697" s="35"/>
      <c r="BD3697" s="35"/>
      <c r="BE3697" s="35"/>
      <c r="BF3697" s="35"/>
    </row>
    <row r="3698" spans="51:58" x14ac:dyDescent="0.25">
      <c r="AY3698" s="35"/>
      <c r="AZ3698" s="35"/>
      <c r="BA3698" s="35"/>
      <c r="BB3698" s="35"/>
      <c r="BC3698" s="35"/>
      <c r="BD3698" s="35"/>
      <c r="BE3698" s="35"/>
      <c r="BF3698" s="35"/>
    </row>
    <row r="3699" spans="51:58" x14ac:dyDescent="0.25">
      <c r="AY3699" s="35"/>
      <c r="AZ3699" s="35"/>
      <c r="BA3699" s="35"/>
      <c r="BB3699" s="35"/>
      <c r="BC3699" s="35"/>
      <c r="BD3699" s="35"/>
      <c r="BE3699" s="35"/>
      <c r="BF3699" s="35"/>
    </row>
    <row r="3700" spans="51:58" x14ac:dyDescent="0.25">
      <c r="AY3700" s="35"/>
      <c r="AZ3700" s="35"/>
      <c r="BA3700" s="35"/>
      <c r="BB3700" s="35"/>
      <c r="BC3700" s="35"/>
      <c r="BD3700" s="35"/>
      <c r="BE3700" s="35"/>
      <c r="BF3700" s="35"/>
    </row>
    <row r="3701" spans="51:58" x14ac:dyDescent="0.25">
      <c r="AY3701" s="35"/>
      <c r="AZ3701" s="35"/>
      <c r="BA3701" s="35"/>
      <c r="BB3701" s="35"/>
      <c r="BC3701" s="35"/>
      <c r="BD3701" s="35"/>
      <c r="BE3701" s="35"/>
      <c r="BF3701" s="35"/>
    </row>
    <row r="3702" spans="51:58" x14ac:dyDescent="0.25">
      <c r="AY3702" s="35"/>
      <c r="AZ3702" s="35"/>
      <c r="BA3702" s="35"/>
      <c r="BB3702" s="35"/>
      <c r="BC3702" s="35"/>
      <c r="BD3702" s="35"/>
      <c r="BE3702" s="35"/>
      <c r="BF3702" s="35"/>
    </row>
    <row r="3703" spans="51:58" x14ac:dyDescent="0.25">
      <c r="AY3703" s="35"/>
      <c r="AZ3703" s="35"/>
      <c r="BA3703" s="35"/>
      <c r="BB3703" s="35"/>
      <c r="BC3703" s="35"/>
      <c r="BD3703" s="35"/>
      <c r="BE3703" s="35"/>
      <c r="BF3703" s="35"/>
    </row>
    <row r="3704" spans="51:58" x14ac:dyDescent="0.25">
      <c r="AY3704" s="35"/>
      <c r="AZ3704" s="35"/>
      <c r="BA3704" s="35"/>
      <c r="BB3704" s="35"/>
      <c r="BC3704" s="35"/>
      <c r="BD3704" s="35"/>
      <c r="BE3704" s="35"/>
      <c r="BF3704" s="35"/>
    </row>
    <row r="3705" spans="51:58" x14ac:dyDescent="0.25">
      <c r="AY3705" s="35"/>
      <c r="AZ3705" s="35"/>
      <c r="BA3705" s="35"/>
      <c r="BB3705" s="35"/>
      <c r="BC3705" s="35"/>
      <c r="BD3705" s="35"/>
      <c r="BE3705" s="35"/>
      <c r="BF3705" s="35"/>
    </row>
    <row r="3706" spans="51:58" x14ac:dyDescent="0.25">
      <c r="AY3706" s="35"/>
      <c r="AZ3706" s="35"/>
      <c r="BA3706" s="35"/>
      <c r="BB3706" s="35"/>
      <c r="BC3706" s="35"/>
      <c r="BD3706" s="35"/>
      <c r="BE3706" s="35"/>
      <c r="BF3706" s="35"/>
    </row>
    <row r="3707" spans="51:58" x14ac:dyDescent="0.25">
      <c r="AY3707" s="35"/>
      <c r="AZ3707" s="35"/>
      <c r="BA3707" s="35"/>
      <c r="BB3707" s="35"/>
      <c r="BC3707" s="35"/>
      <c r="BD3707" s="35"/>
      <c r="BE3707" s="35"/>
      <c r="BF3707" s="35"/>
    </row>
    <row r="3708" spans="51:58" x14ac:dyDescent="0.25">
      <c r="AY3708" s="35"/>
      <c r="AZ3708" s="35"/>
      <c r="BA3708" s="35"/>
      <c r="BB3708" s="35"/>
      <c r="BC3708" s="35"/>
      <c r="BD3708" s="35"/>
      <c r="BE3708" s="35"/>
      <c r="BF3708" s="35"/>
    </row>
    <row r="3709" spans="51:58" x14ac:dyDescent="0.25">
      <c r="AY3709" s="35"/>
      <c r="AZ3709" s="35"/>
      <c r="BA3709" s="35"/>
      <c r="BB3709" s="35"/>
      <c r="BC3709" s="35"/>
      <c r="BD3709" s="35"/>
      <c r="BE3709" s="35"/>
      <c r="BF3709" s="35"/>
    </row>
    <row r="3710" spans="51:58" x14ac:dyDescent="0.25">
      <c r="AY3710" s="35"/>
      <c r="AZ3710" s="35"/>
      <c r="BA3710" s="35"/>
      <c r="BB3710" s="35"/>
      <c r="BC3710" s="35"/>
      <c r="BD3710" s="35"/>
      <c r="BE3710" s="35"/>
      <c r="BF3710" s="35"/>
    </row>
    <row r="3711" spans="51:58" x14ac:dyDescent="0.25">
      <c r="AY3711" s="35"/>
      <c r="AZ3711" s="35"/>
      <c r="BA3711" s="35"/>
      <c r="BB3711" s="35"/>
      <c r="BC3711" s="35"/>
      <c r="BD3711" s="35"/>
      <c r="BE3711" s="35"/>
      <c r="BF3711" s="35"/>
    </row>
    <row r="3712" spans="51:58" x14ac:dyDescent="0.25">
      <c r="AY3712" s="35"/>
      <c r="AZ3712" s="35"/>
      <c r="BA3712" s="35"/>
      <c r="BB3712" s="35"/>
      <c r="BC3712" s="35"/>
      <c r="BD3712" s="35"/>
      <c r="BE3712" s="35"/>
      <c r="BF3712" s="35"/>
    </row>
    <row r="3713" spans="51:58" x14ac:dyDescent="0.25">
      <c r="AY3713" s="35"/>
      <c r="AZ3713" s="35"/>
      <c r="BA3713" s="35"/>
      <c r="BB3713" s="35"/>
      <c r="BC3713" s="35"/>
      <c r="BD3713" s="35"/>
      <c r="BE3713" s="35"/>
      <c r="BF3713" s="35"/>
    </row>
    <row r="3714" spans="51:58" x14ac:dyDescent="0.25">
      <c r="AY3714" s="35"/>
      <c r="AZ3714" s="35"/>
      <c r="BA3714" s="35"/>
      <c r="BB3714" s="35"/>
      <c r="BC3714" s="35"/>
      <c r="BD3714" s="35"/>
      <c r="BE3714" s="35"/>
      <c r="BF3714" s="35"/>
    </row>
    <row r="3715" spans="51:58" x14ac:dyDescent="0.25">
      <c r="AY3715" s="35"/>
      <c r="AZ3715" s="35"/>
      <c r="BA3715" s="35"/>
      <c r="BB3715" s="35"/>
      <c r="BC3715" s="35"/>
      <c r="BD3715" s="35"/>
      <c r="BE3715" s="35"/>
      <c r="BF3715" s="35"/>
    </row>
    <row r="3716" spans="51:58" x14ac:dyDescent="0.25">
      <c r="AY3716" s="35"/>
      <c r="AZ3716" s="35"/>
      <c r="BA3716" s="35"/>
      <c r="BB3716" s="35"/>
      <c r="BC3716" s="35"/>
      <c r="BD3716" s="35"/>
      <c r="BE3716" s="35"/>
      <c r="BF3716" s="35"/>
    </row>
    <row r="3717" spans="51:58" x14ac:dyDescent="0.25">
      <c r="AY3717" s="35"/>
      <c r="AZ3717" s="35"/>
      <c r="BA3717" s="35"/>
      <c r="BB3717" s="35"/>
      <c r="BC3717" s="35"/>
      <c r="BD3717" s="35"/>
      <c r="BE3717" s="35"/>
      <c r="BF3717" s="35"/>
    </row>
    <row r="3718" spans="51:58" x14ac:dyDescent="0.25">
      <c r="AY3718" s="35"/>
      <c r="AZ3718" s="35"/>
      <c r="BA3718" s="35"/>
      <c r="BB3718" s="35"/>
      <c r="BC3718" s="35"/>
      <c r="BD3718" s="35"/>
      <c r="BE3718" s="35"/>
      <c r="BF3718" s="35"/>
    </row>
    <row r="3719" spans="51:58" x14ac:dyDescent="0.25">
      <c r="AY3719" s="35"/>
      <c r="AZ3719" s="35"/>
      <c r="BA3719" s="35"/>
      <c r="BB3719" s="35"/>
      <c r="BC3719" s="35"/>
      <c r="BD3719" s="35"/>
      <c r="BE3719" s="35"/>
      <c r="BF3719" s="35"/>
    </row>
    <row r="3720" spans="51:58" x14ac:dyDescent="0.25">
      <c r="AY3720" s="35"/>
      <c r="AZ3720" s="35"/>
      <c r="BA3720" s="35"/>
      <c r="BB3720" s="35"/>
      <c r="BC3720" s="35"/>
      <c r="BD3720" s="35"/>
      <c r="BE3720" s="35"/>
      <c r="BF3720" s="35"/>
    </row>
    <row r="3721" spans="51:58" x14ac:dyDescent="0.25">
      <c r="AY3721" s="35"/>
      <c r="AZ3721" s="35"/>
      <c r="BA3721" s="35"/>
      <c r="BB3721" s="35"/>
      <c r="BC3721" s="35"/>
      <c r="BD3721" s="35"/>
      <c r="BE3721" s="35"/>
      <c r="BF3721" s="35"/>
    </row>
    <row r="3722" spans="51:58" x14ac:dyDescent="0.25">
      <c r="AY3722" s="35"/>
      <c r="AZ3722" s="35"/>
      <c r="BA3722" s="35"/>
      <c r="BB3722" s="35"/>
      <c r="BC3722" s="35"/>
      <c r="BD3722" s="35"/>
      <c r="BE3722" s="35"/>
      <c r="BF3722" s="35"/>
    </row>
    <row r="3723" spans="51:58" x14ac:dyDescent="0.25">
      <c r="AY3723" s="35"/>
      <c r="AZ3723" s="35"/>
      <c r="BA3723" s="35"/>
      <c r="BB3723" s="35"/>
      <c r="BC3723" s="35"/>
      <c r="BD3723" s="35"/>
      <c r="BE3723" s="35"/>
      <c r="BF3723" s="35"/>
    </row>
    <row r="3724" spans="51:58" x14ac:dyDescent="0.25">
      <c r="AY3724" s="35"/>
      <c r="AZ3724" s="35"/>
      <c r="BA3724" s="35"/>
      <c r="BB3724" s="35"/>
      <c r="BC3724" s="35"/>
      <c r="BD3724" s="35"/>
      <c r="BE3724" s="35"/>
      <c r="BF3724" s="35"/>
    </row>
    <row r="3725" spans="51:58" x14ac:dyDescent="0.25">
      <c r="AY3725" s="35"/>
      <c r="AZ3725" s="35"/>
      <c r="BA3725" s="35"/>
      <c r="BB3725" s="35"/>
      <c r="BC3725" s="35"/>
      <c r="BD3725" s="35"/>
      <c r="BE3725" s="35"/>
      <c r="BF3725" s="35"/>
    </row>
    <row r="3726" spans="51:58" x14ac:dyDescent="0.25">
      <c r="AY3726" s="35"/>
      <c r="AZ3726" s="35"/>
      <c r="BA3726" s="35"/>
      <c r="BB3726" s="35"/>
      <c r="BC3726" s="35"/>
      <c r="BD3726" s="35"/>
      <c r="BE3726" s="35"/>
      <c r="BF3726" s="35"/>
    </row>
    <row r="3727" spans="51:58" x14ac:dyDescent="0.25">
      <c r="AY3727" s="35"/>
      <c r="AZ3727" s="35"/>
      <c r="BA3727" s="35"/>
      <c r="BB3727" s="35"/>
      <c r="BC3727" s="35"/>
      <c r="BD3727" s="35"/>
      <c r="BE3727" s="35"/>
      <c r="BF3727" s="35"/>
    </row>
    <row r="3728" spans="51:58" x14ac:dyDescent="0.25">
      <c r="AY3728" s="35"/>
      <c r="AZ3728" s="35"/>
      <c r="BA3728" s="35"/>
      <c r="BB3728" s="35"/>
      <c r="BC3728" s="35"/>
      <c r="BD3728" s="35"/>
      <c r="BE3728" s="35"/>
      <c r="BF3728" s="35"/>
    </row>
    <row r="3729" spans="51:58" x14ac:dyDescent="0.25">
      <c r="AY3729" s="35"/>
      <c r="AZ3729" s="35"/>
      <c r="BA3729" s="35"/>
      <c r="BB3729" s="35"/>
      <c r="BC3729" s="35"/>
      <c r="BD3729" s="35"/>
      <c r="BE3729" s="35"/>
      <c r="BF3729" s="35"/>
    </row>
    <row r="3730" spans="51:58" x14ac:dyDescent="0.25">
      <c r="AY3730" s="35"/>
      <c r="AZ3730" s="35"/>
      <c r="BA3730" s="35"/>
      <c r="BB3730" s="35"/>
      <c r="BC3730" s="35"/>
      <c r="BD3730" s="35"/>
      <c r="BE3730" s="35"/>
      <c r="BF3730" s="35"/>
    </row>
    <row r="3731" spans="51:58" x14ac:dyDescent="0.25">
      <c r="AY3731" s="35"/>
      <c r="AZ3731" s="35"/>
      <c r="BA3731" s="35"/>
      <c r="BB3731" s="35"/>
      <c r="BC3731" s="35"/>
      <c r="BD3731" s="35"/>
      <c r="BE3731" s="35"/>
      <c r="BF3731" s="35"/>
    </row>
    <row r="3732" spans="51:58" x14ac:dyDescent="0.25">
      <c r="AY3732" s="35"/>
      <c r="AZ3732" s="35"/>
      <c r="BA3732" s="35"/>
      <c r="BB3732" s="35"/>
      <c r="BC3732" s="35"/>
      <c r="BD3732" s="35"/>
      <c r="BE3732" s="35"/>
      <c r="BF3732" s="35"/>
    </row>
    <row r="3733" spans="51:58" x14ac:dyDescent="0.25">
      <c r="AY3733" s="35"/>
      <c r="AZ3733" s="35"/>
      <c r="BA3733" s="35"/>
      <c r="BB3733" s="35"/>
      <c r="BC3733" s="35"/>
      <c r="BD3733" s="35"/>
      <c r="BE3733" s="35"/>
      <c r="BF3733" s="35"/>
    </row>
    <row r="3734" spans="51:58" x14ac:dyDescent="0.25">
      <c r="AY3734" s="35"/>
      <c r="AZ3734" s="35"/>
      <c r="BA3734" s="35"/>
      <c r="BB3734" s="35"/>
      <c r="BC3734" s="35"/>
      <c r="BD3734" s="35"/>
      <c r="BE3734" s="35"/>
      <c r="BF3734" s="35"/>
    </row>
    <row r="3735" spans="51:58" x14ac:dyDescent="0.25">
      <c r="AY3735" s="35"/>
      <c r="AZ3735" s="35"/>
      <c r="BA3735" s="35"/>
      <c r="BB3735" s="35"/>
      <c r="BC3735" s="35"/>
      <c r="BD3735" s="35"/>
      <c r="BE3735" s="35"/>
      <c r="BF3735" s="35"/>
    </row>
    <row r="3736" spans="51:58" x14ac:dyDescent="0.25">
      <c r="AY3736" s="35"/>
      <c r="AZ3736" s="35"/>
      <c r="BA3736" s="35"/>
      <c r="BB3736" s="35"/>
      <c r="BC3736" s="35"/>
      <c r="BD3736" s="35"/>
      <c r="BE3736" s="35"/>
      <c r="BF3736" s="35"/>
    </row>
    <row r="3737" spans="51:58" x14ac:dyDescent="0.25">
      <c r="AY3737" s="35"/>
      <c r="AZ3737" s="35"/>
      <c r="BA3737" s="35"/>
      <c r="BB3737" s="35"/>
      <c r="BC3737" s="35"/>
      <c r="BD3737" s="35"/>
      <c r="BE3737" s="35"/>
      <c r="BF3737" s="35"/>
    </row>
    <row r="3738" spans="51:58" x14ac:dyDescent="0.25">
      <c r="AY3738" s="35"/>
      <c r="AZ3738" s="35"/>
      <c r="BA3738" s="35"/>
      <c r="BB3738" s="35"/>
      <c r="BC3738" s="35"/>
      <c r="BD3738" s="35"/>
      <c r="BE3738" s="35"/>
      <c r="BF3738" s="35"/>
    </row>
    <row r="3739" spans="51:58" x14ac:dyDescent="0.25">
      <c r="AY3739" s="35"/>
      <c r="AZ3739" s="35"/>
      <c r="BA3739" s="35"/>
      <c r="BB3739" s="35"/>
      <c r="BC3739" s="35"/>
      <c r="BD3739" s="35"/>
      <c r="BE3739" s="35"/>
      <c r="BF3739" s="35"/>
    </row>
    <row r="3740" spans="51:58" x14ac:dyDescent="0.25">
      <c r="AY3740" s="35"/>
      <c r="AZ3740" s="35"/>
      <c r="BA3740" s="35"/>
      <c r="BB3740" s="35"/>
      <c r="BC3740" s="35"/>
      <c r="BD3740" s="35"/>
      <c r="BE3740" s="35"/>
      <c r="BF3740" s="35"/>
    </row>
    <row r="3741" spans="51:58" x14ac:dyDescent="0.25">
      <c r="AY3741" s="35"/>
      <c r="AZ3741" s="35"/>
      <c r="BA3741" s="35"/>
      <c r="BB3741" s="35"/>
      <c r="BC3741" s="35"/>
      <c r="BD3741" s="35"/>
      <c r="BE3741" s="35"/>
      <c r="BF3741" s="35"/>
    </row>
    <row r="3742" spans="51:58" x14ac:dyDescent="0.25">
      <c r="AY3742" s="35"/>
      <c r="AZ3742" s="35"/>
      <c r="BA3742" s="35"/>
      <c r="BB3742" s="35"/>
      <c r="BC3742" s="35"/>
      <c r="BD3742" s="35"/>
      <c r="BE3742" s="35"/>
      <c r="BF3742" s="35"/>
    </row>
    <row r="3743" spans="51:58" x14ac:dyDescent="0.25">
      <c r="AY3743" s="35"/>
      <c r="AZ3743" s="35"/>
      <c r="BA3743" s="35"/>
      <c r="BB3743" s="35"/>
      <c r="BC3743" s="35"/>
      <c r="BD3743" s="35"/>
      <c r="BE3743" s="35"/>
      <c r="BF3743" s="35"/>
    </row>
    <row r="3744" spans="51:58" x14ac:dyDescent="0.25">
      <c r="AY3744" s="35"/>
      <c r="AZ3744" s="35"/>
      <c r="BA3744" s="35"/>
      <c r="BB3744" s="35"/>
      <c r="BC3744" s="35"/>
      <c r="BD3744" s="35"/>
      <c r="BE3744" s="35"/>
      <c r="BF3744" s="35"/>
    </row>
    <row r="3745" spans="51:58" x14ac:dyDescent="0.25">
      <c r="AY3745" s="35"/>
      <c r="AZ3745" s="35"/>
      <c r="BA3745" s="35"/>
      <c r="BB3745" s="35"/>
      <c r="BC3745" s="35"/>
      <c r="BD3745" s="35"/>
      <c r="BE3745" s="35"/>
      <c r="BF3745" s="35"/>
    </row>
    <row r="3746" spans="51:58" x14ac:dyDescent="0.25">
      <c r="AY3746" s="35"/>
      <c r="AZ3746" s="35"/>
      <c r="BA3746" s="35"/>
      <c r="BB3746" s="35"/>
      <c r="BC3746" s="35"/>
      <c r="BD3746" s="35"/>
      <c r="BE3746" s="35"/>
      <c r="BF3746" s="35"/>
    </row>
    <row r="3747" spans="51:58" x14ac:dyDescent="0.25">
      <c r="AY3747" s="35"/>
      <c r="AZ3747" s="35"/>
      <c r="BA3747" s="35"/>
      <c r="BB3747" s="35"/>
      <c r="BC3747" s="35"/>
      <c r="BD3747" s="35"/>
      <c r="BE3747" s="35"/>
      <c r="BF3747" s="35"/>
    </row>
    <row r="3748" spans="51:58" x14ac:dyDescent="0.25">
      <c r="AY3748" s="35"/>
      <c r="AZ3748" s="35"/>
      <c r="BA3748" s="35"/>
      <c r="BB3748" s="35"/>
      <c r="BC3748" s="35"/>
      <c r="BD3748" s="35"/>
      <c r="BE3748" s="35"/>
      <c r="BF3748" s="35"/>
    </row>
    <row r="3749" spans="51:58" x14ac:dyDescent="0.25">
      <c r="AY3749" s="35"/>
      <c r="AZ3749" s="35"/>
      <c r="BA3749" s="35"/>
      <c r="BB3749" s="35"/>
      <c r="BC3749" s="35"/>
      <c r="BD3749" s="35"/>
      <c r="BE3749" s="35"/>
      <c r="BF3749" s="35"/>
    </row>
    <row r="3750" spans="51:58" x14ac:dyDescent="0.25">
      <c r="AY3750" s="35"/>
      <c r="AZ3750" s="35"/>
      <c r="BA3750" s="35"/>
      <c r="BB3750" s="35"/>
      <c r="BC3750" s="35"/>
      <c r="BD3750" s="35"/>
      <c r="BE3750" s="35"/>
      <c r="BF3750" s="35"/>
    </row>
    <row r="3751" spans="51:58" x14ac:dyDescent="0.25">
      <c r="AY3751" s="35"/>
      <c r="AZ3751" s="35"/>
      <c r="BA3751" s="35"/>
      <c r="BB3751" s="35"/>
      <c r="BC3751" s="35"/>
      <c r="BD3751" s="35"/>
      <c r="BE3751" s="35"/>
      <c r="BF3751" s="35"/>
    </row>
    <row r="3752" spans="51:58" x14ac:dyDescent="0.25">
      <c r="AY3752" s="35"/>
      <c r="AZ3752" s="35"/>
      <c r="BA3752" s="35"/>
      <c r="BB3752" s="35"/>
      <c r="BC3752" s="35"/>
      <c r="BD3752" s="35"/>
      <c r="BE3752" s="35"/>
      <c r="BF3752" s="35"/>
    </row>
    <row r="3753" spans="51:58" x14ac:dyDescent="0.25">
      <c r="AY3753" s="35"/>
      <c r="AZ3753" s="35"/>
      <c r="BA3753" s="35"/>
      <c r="BB3753" s="35"/>
      <c r="BC3753" s="35"/>
      <c r="BD3753" s="35"/>
      <c r="BE3753" s="35"/>
      <c r="BF3753" s="35"/>
    </row>
    <row r="3754" spans="51:58" x14ac:dyDescent="0.25">
      <c r="AY3754" s="35"/>
      <c r="AZ3754" s="35"/>
      <c r="BA3754" s="35"/>
      <c r="BB3754" s="35"/>
      <c r="BC3754" s="35"/>
      <c r="BD3754" s="35"/>
      <c r="BE3754" s="35"/>
      <c r="BF3754" s="35"/>
    </row>
    <row r="3755" spans="51:58" x14ac:dyDescent="0.25">
      <c r="AY3755" s="35"/>
      <c r="AZ3755" s="35"/>
      <c r="BA3755" s="35"/>
      <c r="BB3755" s="35"/>
      <c r="BC3755" s="35"/>
      <c r="BD3755" s="35"/>
      <c r="BE3755" s="35"/>
      <c r="BF3755" s="35"/>
    </row>
    <row r="3756" spans="51:58" x14ac:dyDescent="0.25">
      <c r="AY3756" s="35"/>
      <c r="AZ3756" s="35"/>
      <c r="BA3756" s="35"/>
      <c r="BB3756" s="35"/>
      <c r="BC3756" s="35"/>
      <c r="BD3756" s="35"/>
      <c r="BE3756" s="35"/>
      <c r="BF3756" s="35"/>
    </row>
    <row r="3757" spans="51:58" x14ac:dyDescent="0.25">
      <c r="AY3757" s="35"/>
      <c r="AZ3757" s="35"/>
      <c r="BA3757" s="35"/>
      <c r="BB3757" s="35"/>
      <c r="BC3757" s="35"/>
      <c r="BD3757" s="35"/>
      <c r="BE3757" s="35"/>
      <c r="BF3757" s="35"/>
    </row>
    <row r="3758" spans="51:58" x14ac:dyDescent="0.25">
      <c r="AY3758" s="35"/>
      <c r="AZ3758" s="35"/>
      <c r="BA3758" s="35"/>
      <c r="BB3758" s="35"/>
      <c r="BC3758" s="35"/>
      <c r="BD3758" s="35"/>
      <c r="BE3758" s="35"/>
      <c r="BF3758" s="35"/>
    </row>
    <row r="3759" spans="51:58" x14ac:dyDescent="0.25">
      <c r="AY3759" s="35"/>
      <c r="AZ3759" s="35"/>
      <c r="BA3759" s="35"/>
      <c r="BB3759" s="35"/>
      <c r="BC3759" s="35"/>
      <c r="BD3759" s="35"/>
      <c r="BE3759" s="35"/>
      <c r="BF3759" s="35"/>
    </row>
    <row r="3760" spans="51:58" x14ac:dyDescent="0.25">
      <c r="AY3760" s="35"/>
      <c r="AZ3760" s="35"/>
      <c r="BA3760" s="35"/>
      <c r="BB3760" s="35"/>
      <c r="BC3760" s="35"/>
      <c r="BD3760" s="35"/>
      <c r="BE3760" s="35"/>
      <c r="BF3760" s="35"/>
    </row>
    <row r="3761" spans="51:58" x14ac:dyDescent="0.25">
      <c r="AY3761" s="35"/>
      <c r="AZ3761" s="35"/>
      <c r="BA3761" s="35"/>
      <c r="BB3761" s="35"/>
      <c r="BC3761" s="35"/>
      <c r="BD3761" s="35"/>
      <c r="BE3761" s="35"/>
      <c r="BF3761" s="35"/>
    </row>
    <row r="3762" spans="51:58" x14ac:dyDescent="0.25">
      <c r="AY3762" s="35"/>
      <c r="AZ3762" s="35"/>
      <c r="BA3762" s="35"/>
      <c r="BB3762" s="35"/>
      <c r="BC3762" s="35"/>
      <c r="BD3762" s="35"/>
      <c r="BE3762" s="35"/>
      <c r="BF3762" s="35"/>
    </row>
    <row r="3763" spans="51:58" x14ac:dyDescent="0.25">
      <c r="AY3763" s="35"/>
      <c r="AZ3763" s="35"/>
      <c r="BA3763" s="35"/>
      <c r="BB3763" s="35"/>
      <c r="BC3763" s="35"/>
      <c r="BD3763" s="35"/>
      <c r="BE3763" s="35"/>
      <c r="BF3763" s="35"/>
    </row>
    <row r="3764" spans="51:58" x14ac:dyDescent="0.25">
      <c r="AY3764" s="35"/>
      <c r="AZ3764" s="35"/>
      <c r="BA3764" s="35"/>
      <c r="BB3764" s="35"/>
      <c r="BC3764" s="35"/>
      <c r="BD3764" s="35"/>
      <c r="BE3764" s="35"/>
      <c r="BF3764" s="35"/>
    </row>
    <row r="3765" spans="51:58" x14ac:dyDescent="0.25">
      <c r="AY3765" s="35"/>
      <c r="AZ3765" s="35"/>
      <c r="BA3765" s="35"/>
      <c r="BB3765" s="35"/>
      <c r="BC3765" s="35"/>
      <c r="BD3765" s="35"/>
      <c r="BE3765" s="35"/>
      <c r="BF3765" s="35"/>
    </row>
    <row r="3766" spans="51:58" x14ac:dyDescent="0.25">
      <c r="AY3766" s="35"/>
      <c r="AZ3766" s="35"/>
      <c r="BA3766" s="35"/>
      <c r="BB3766" s="35"/>
      <c r="BC3766" s="35"/>
      <c r="BD3766" s="35"/>
      <c r="BE3766" s="35"/>
      <c r="BF3766" s="35"/>
    </row>
    <row r="3767" spans="51:58" x14ac:dyDescent="0.25">
      <c r="AY3767" s="35"/>
      <c r="AZ3767" s="35"/>
      <c r="BA3767" s="35"/>
      <c r="BB3767" s="35"/>
      <c r="BC3767" s="35"/>
      <c r="BD3767" s="35"/>
      <c r="BE3767" s="35"/>
      <c r="BF3767" s="35"/>
    </row>
    <row r="3768" spans="51:58" x14ac:dyDescent="0.25">
      <c r="AY3768" s="35"/>
      <c r="AZ3768" s="35"/>
      <c r="BA3768" s="35"/>
      <c r="BB3768" s="35"/>
      <c r="BC3768" s="35"/>
      <c r="BD3768" s="35"/>
      <c r="BE3768" s="35"/>
      <c r="BF3768" s="35"/>
    </row>
    <row r="3769" spans="51:58" x14ac:dyDescent="0.25">
      <c r="AY3769" s="35"/>
      <c r="AZ3769" s="35"/>
      <c r="BA3769" s="35"/>
      <c r="BB3769" s="35"/>
      <c r="BC3769" s="35"/>
      <c r="BD3769" s="35"/>
      <c r="BE3769" s="35"/>
      <c r="BF3769" s="35"/>
    </row>
    <row r="3770" spans="51:58" x14ac:dyDescent="0.25">
      <c r="AY3770" s="35"/>
      <c r="AZ3770" s="35"/>
      <c r="BA3770" s="35"/>
      <c r="BB3770" s="35"/>
      <c r="BC3770" s="35"/>
      <c r="BD3770" s="35"/>
      <c r="BE3770" s="35"/>
      <c r="BF3770" s="35"/>
    </row>
    <row r="3771" spans="51:58" x14ac:dyDescent="0.25">
      <c r="AY3771" s="35"/>
      <c r="AZ3771" s="35"/>
      <c r="BA3771" s="35"/>
      <c r="BB3771" s="35"/>
      <c r="BC3771" s="35"/>
      <c r="BD3771" s="35"/>
      <c r="BE3771" s="35"/>
      <c r="BF3771" s="35"/>
    </row>
    <row r="3772" spans="51:58" x14ac:dyDescent="0.25">
      <c r="AY3772" s="35"/>
      <c r="AZ3772" s="35"/>
      <c r="BA3772" s="35"/>
      <c r="BB3772" s="35"/>
      <c r="BC3772" s="35"/>
      <c r="BD3772" s="35"/>
      <c r="BE3772" s="35"/>
      <c r="BF3772" s="35"/>
    </row>
    <row r="3773" spans="51:58" x14ac:dyDescent="0.25">
      <c r="AY3773" s="35"/>
      <c r="AZ3773" s="35"/>
      <c r="BA3773" s="35"/>
      <c r="BB3773" s="35"/>
      <c r="BC3773" s="35"/>
      <c r="BD3773" s="35"/>
      <c r="BE3773" s="35"/>
      <c r="BF3773" s="35"/>
    </row>
    <row r="3774" spans="51:58" x14ac:dyDescent="0.25">
      <c r="AY3774" s="35"/>
      <c r="AZ3774" s="35"/>
      <c r="BA3774" s="35"/>
      <c r="BB3774" s="35"/>
      <c r="BC3774" s="35"/>
      <c r="BD3774" s="35"/>
      <c r="BE3774" s="35"/>
      <c r="BF3774" s="35"/>
    </row>
    <row r="3775" spans="51:58" x14ac:dyDescent="0.25">
      <c r="AY3775" s="35"/>
      <c r="AZ3775" s="35"/>
      <c r="BA3775" s="35"/>
      <c r="BB3775" s="35"/>
      <c r="BC3775" s="35"/>
      <c r="BD3775" s="35"/>
      <c r="BE3775" s="35"/>
      <c r="BF3775" s="35"/>
    </row>
    <row r="3776" spans="51:58" x14ac:dyDescent="0.25">
      <c r="AY3776" s="35"/>
      <c r="AZ3776" s="35"/>
      <c r="BA3776" s="35"/>
      <c r="BB3776" s="35"/>
      <c r="BC3776" s="35"/>
      <c r="BD3776" s="35"/>
      <c r="BE3776" s="35"/>
      <c r="BF3776" s="35"/>
    </row>
    <row r="3777" spans="51:58" x14ac:dyDescent="0.25">
      <c r="AY3777" s="35"/>
      <c r="AZ3777" s="35"/>
      <c r="BA3777" s="35"/>
      <c r="BB3777" s="35"/>
      <c r="BC3777" s="35"/>
      <c r="BD3777" s="35"/>
      <c r="BE3777" s="35"/>
      <c r="BF3777" s="35"/>
    </row>
    <row r="3778" spans="51:58" x14ac:dyDescent="0.25">
      <c r="AY3778" s="35"/>
      <c r="AZ3778" s="35"/>
      <c r="BA3778" s="35"/>
      <c r="BB3778" s="35"/>
      <c r="BC3778" s="35"/>
      <c r="BD3778" s="35"/>
      <c r="BE3778" s="35"/>
      <c r="BF3778" s="35"/>
    </row>
    <row r="3779" spans="51:58" x14ac:dyDescent="0.25">
      <c r="AY3779" s="35"/>
      <c r="AZ3779" s="35"/>
      <c r="BA3779" s="35"/>
      <c r="BB3779" s="35"/>
      <c r="BC3779" s="35"/>
      <c r="BD3779" s="35"/>
      <c r="BE3779" s="35"/>
      <c r="BF3779" s="35"/>
    </row>
    <row r="3780" spans="51:58" x14ac:dyDescent="0.25">
      <c r="AY3780" s="35"/>
      <c r="AZ3780" s="35"/>
      <c r="BA3780" s="35"/>
      <c r="BB3780" s="35"/>
      <c r="BC3780" s="35"/>
      <c r="BD3780" s="35"/>
      <c r="BE3780" s="35"/>
      <c r="BF3780" s="35"/>
    </row>
    <row r="3781" spans="51:58" x14ac:dyDescent="0.25">
      <c r="AY3781" s="35"/>
      <c r="AZ3781" s="35"/>
      <c r="BA3781" s="35"/>
      <c r="BB3781" s="35"/>
      <c r="BC3781" s="35"/>
      <c r="BD3781" s="35"/>
      <c r="BE3781" s="35"/>
      <c r="BF3781" s="35"/>
    </row>
    <row r="3782" spans="51:58" x14ac:dyDescent="0.25">
      <c r="AY3782" s="35"/>
      <c r="AZ3782" s="35"/>
      <c r="BA3782" s="35"/>
      <c r="BB3782" s="35"/>
      <c r="BC3782" s="35"/>
      <c r="BD3782" s="35"/>
      <c r="BE3782" s="35"/>
      <c r="BF3782" s="35"/>
    </row>
    <row r="3783" spans="51:58" x14ac:dyDescent="0.25">
      <c r="AY3783" s="35"/>
      <c r="AZ3783" s="35"/>
      <c r="BA3783" s="35"/>
      <c r="BB3783" s="35"/>
      <c r="BC3783" s="35"/>
      <c r="BD3783" s="35"/>
      <c r="BE3783" s="35"/>
      <c r="BF3783" s="35"/>
    </row>
    <row r="3784" spans="51:58" x14ac:dyDescent="0.25">
      <c r="AY3784" s="35"/>
      <c r="AZ3784" s="35"/>
      <c r="BA3784" s="35"/>
      <c r="BB3784" s="35"/>
      <c r="BC3784" s="35"/>
      <c r="BD3784" s="35"/>
      <c r="BE3784" s="35"/>
      <c r="BF3784" s="35"/>
    </row>
    <row r="3785" spans="51:58" x14ac:dyDescent="0.25">
      <c r="AY3785" s="35"/>
      <c r="AZ3785" s="35"/>
      <c r="BA3785" s="35"/>
      <c r="BB3785" s="35"/>
      <c r="BC3785" s="35"/>
      <c r="BD3785" s="35"/>
      <c r="BE3785" s="35"/>
      <c r="BF3785" s="35"/>
    </row>
    <row r="3786" spans="51:58" x14ac:dyDescent="0.25">
      <c r="AY3786" s="35"/>
      <c r="AZ3786" s="35"/>
      <c r="BA3786" s="35"/>
      <c r="BB3786" s="35"/>
      <c r="BC3786" s="35"/>
      <c r="BD3786" s="35"/>
      <c r="BE3786" s="35"/>
      <c r="BF3786" s="35"/>
    </row>
    <row r="3787" spans="51:58" x14ac:dyDescent="0.25">
      <c r="AY3787" s="35"/>
      <c r="AZ3787" s="35"/>
      <c r="BA3787" s="35"/>
      <c r="BB3787" s="35"/>
      <c r="BC3787" s="35"/>
      <c r="BD3787" s="35"/>
      <c r="BE3787" s="35"/>
      <c r="BF3787" s="35"/>
    </row>
    <row r="3788" spans="51:58" x14ac:dyDescent="0.25">
      <c r="AY3788" s="35"/>
      <c r="AZ3788" s="35"/>
      <c r="BA3788" s="35"/>
      <c r="BB3788" s="35"/>
      <c r="BC3788" s="35"/>
      <c r="BD3788" s="35"/>
      <c r="BE3788" s="35"/>
      <c r="BF3788" s="35"/>
    </row>
    <row r="3789" spans="51:58" x14ac:dyDescent="0.25">
      <c r="AY3789" s="35"/>
      <c r="AZ3789" s="35"/>
      <c r="BA3789" s="35"/>
      <c r="BB3789" s="35"/>
      <c r="BC3789" s="35"/>
      <c r="BD3789" s="35"/>
      <c r="BE3789" s="35"/>
      <c r="BF3789" s="35"/>
    </row>
    <row r="3790" spans="51:58" x14ac:dyDescent="0.25">
      <c r="AY3790" s="35"/>
      <c r="AZ3790" s="35"/>
      <c r="BA3790" s="35"/>
      <c r="BB3790" s="35"/>
      <c r="BC3790" s="35"/>
      <c r="BD3790" s="35"/>
      <c r="BE3790" s="35"/>
      <c r="BF3790" s="35"/>
    </row>
    <row r="3791" spans="51:58" x14ac:dyDescent="0.25">
      <c r="AY3791" s="35"/>
      <c r="AZ3791" s="35"/>
      <c r="BA3791" s="35"/>
      <c r="BB3791" s="35"/>
      <c r="BC3791" s="35"/>
      <c r="BD3791" s="35"/>
      <c r="BE3791" s="35"/>
      <c r="BF3791" s="35"/>
    </row>
    <row r="3792" spans="51:58" x14ac:dyDescent="0.25">
      <c r="AY3792" s="35"/>
      <c r="AZ3792" s="35"/>
      <c r="BA3792" s="35"/>
      <c r="BB3792" s="35"/>
      <c r="BC3792" s="35"/>
      <c r="BD3792" s="35"/>
      <c r="BE3792" s="35"/>
      <c r="BF3792" s="35"/>
    </row>
    <row r="3793" spans="51:58" x14ac:dyDescent="0.25">
      <c r="AY3793" s="35"/>
      <c r="AZ3793" s="35"/>
      <c r="BA3793" s="35"/>
      <c r="BB3793" s="35"/>
      <c r="BC3793" s="35"/>
      <c r="BD3793" s="35"/>
      <c r="BE3793" s="35"/>
      <c r="BF3793" s="35"/>
    </row>
    <row r="3794" spans="51:58" x14ac:dyDescent="0.25">
      <c r="AY3794" s="35"/>
      <c r="AZ3794" s="35"/>
      <c r="BA3794" s="35"/>
      <c r="BB3794" s="35"/>
      <c r="BC3794" s="35"/>
      <c r="BD3794" s="35"/>
      <c r="BE3794" s="35"/>
      <c r="BF3794" s="35"/>
    </row>
    <row r="3795" spans="51:58" x14ac:dyDescent="0.25">
      <c r="AY3795" s="35"/>
      <c r="AZ3795" s="35"/>
      <c r="BA3795" s="35"/>
      <c r="BB3795" s="35"/>
      <c r="BC3795" s="35"/>
      <c r="BD3795" s="35"/>
      <c r="BE3795" s="35"/>
      <c r="BF3795" s="35"/>
    </row>
    <row r="3796" spans="51:58" x14ac:dyDescent="0.25">
      <c r="AY3796" s="35"/>
      <c r="AZ3796" s="35"/>
      <c r="BA3796" s="35"/>
      <c r="BB3796" s="35"/>
      <c r="BC3796" s="35"/>
      <c r="BD3796" s="35"/>
      <c r="BE3796" s="35"/>
      <c r="BF3796" s="35"/>
    </row>
    <row r="3797" spans="51:58" x14ac:dyDescent="0.25">
      <c r="AY3797" s="35"/>
      <c r="AZ3797" s="35"/>
      <c r="BA3797" s="35"/>
      <c r="BB3797" s="35"/>
      <c r="BC3797" s="35"/>
      <c r="BD3797" s="35"/>
      <c r="BE3797" s="35"/>
      <c r="BF3797" s="35"/>
    </row>
    <row r="3798" spans="51:58" x14ac:dyDescent="0.25">
      <c r="AY3798" s="35"/>
      <c r="AZ3798" s="35"/>
      <c r="BA3798" s="35"/>
      <c r="BB3798" s="35"/>
      <c r="BC3798" s="35"/>
      <c r="BD3798" s="35"/>
      <c r="BE3798" s="35"/>
      <c r="BF3798" s="35"/>
    </row>
    <row r="3799" spans="51:58" x14ac:dyDescent="0.25">
      <c r="AY3799" s="35"/>
      <c r="AZ3799" s="35"/>
      <c r="BA3799" s="35"/>
      <c r="BB3799" s="35"/>
      <c r="BC3799" s="35"/>
      <c r="BD3799" s="35"/>
      <c r="BE3799" s="35"/>
      <c r="BF3799" s="35"/>
    </row>
    <row r="3800" spans="51:58" x14ac:dyDescent="0.25">
      <c r="AY3800" s="35"/>
      <c r="AZ3800" s="35"/>
      <c r="BA3800" s="35"/>
      <c r="BB3800" s="35"/>
      <c r="BC3800" s="35"/>
      <c r="BD3800" s="35"/>
      <c r="BE3800" s="35"/>
      <c r="BF3800" s="35"/>
    </row>
    <row r="3801" spans="51:58" x14ac:dyDescent="0.25">
      <c r="AY3801" s="35"/>
      <c r="AZ3801" s="35"/>
      <c r="BA3801" s="35"/>
      <c r="BB3801" s="35"/>
      <c r="BC3801" s="35"/>
      <c r="BD3801" s="35"/>
      <c r="BE3801" s="35"/>
      <c r="BF3801" s="35"/>
    </row>
    <row r="3802" spans="51:58" x14ac:dyDescent="0.25">
      <c r="AY3802" s="35"/>
      <c r="AZ3802" s="35"/>
      <c r="BA3802" s="35"/>
      <c r="BB3802" s="35"/>
      <c r="BC3802" s="35"/>
      <c r="BD3802" s="35"/>
      <c r="BE3802" s="35"/>
      <c r="BF3802" s="35"/>
    </row>
    <row r="3803" spans="51:58" x14ac:dyDescent="0.25">
      <c r="AY3803" s="35"/>
      <c r="AZ3803" s="35"/>
      <c r="BA3803" s="35"/>
      <c r="BB3803" s="35"/>
      <c r="BC3803" s="35"/>
      <c r="BD3803" s="35"/>
      <c r="BE3803" s="35"/>
      <c r="BF3803" s="35"/>
    </row>
    <row r="3804" spans="51:58" x14ac:dyDescent="0.25">
      <c r="AY3804" s="35"/>
      <c r="AZ3804" s="35"/>
      <c r="BA3804" s="35"/>
      <c r="BB3804" s="35"/>
      <c r="BC3804" s="35"/>
      <c r="BD3804" s="35"/>
      <c r="BE3804" s="35"/>
      <c r="BF3804" s="35"/>
    </row>
    <row r="3805" spans="51:58" x14ac:dyDescent="0.25">
      <c r="AY3805" s="35"/>
      <c r="AZ3805" s="35"/>
      <c r="BA3805" s="35"/>
      <c r="BB3805" s="35"/>
      <c r="BC3805" s="35"/>
      <c r="BD3805" s="35"/>
      <c r="BE3805" s="35"/>
      <c r="BF3805" s="35"/>
    </row>
    <row r="3806" spans="51:58" x14ac:dyDescent="0.25">
      <c r="AY3806" s="35"/>
      <c r="AZ3806" s="35"/>
      <c r="BA3806" s="35"/>
      <c r="BB3806" s="35"/>
      <c r="BC3806" s="35"/>
      <c r="BD3806" s="35"/>
      <c r="BE3806" s="35"/>
      <c r="BF3806" s="35"/>
    </row>
    <row r="3807" spans="51:58" x14ac:dyDescent="0.25">
      <c r="AY3807" s="35"/>
      <c r="AZ3807" s="35"/>
      <c r="BA3807" s="35"/>
      <c r="BB3807" s="35"/>
      <c r="BC3807" s="35"/>
      <c r="BD3807" s="35"/>
      <c r="BE3807" s="35"/>
      <c r="BF3807" s="35"/>
    </row>
    <row r="3808" spans="51:58" x14ac:dyDescent="0.25">
      <c r="AY3808" s="35"/>
      <c r="AZ3808" s="35"/>
      <c r="BA3808" s="35"/>
      <c r="BB3808" s="35"/>
      <c r="BC3808" s="35"/>
      <c r="BD3808" s="35"/>
      <c r="BE3808" s="35"/>
      <c r="BF3808" s="35"/>
    </row>
    <row r="3809" spans="51:58" x14ac:dyDescent="0.25">
      <c r="AY3809" s="35"/>
      <c r="AZ3809" s="35"/>
      <c r="BA3809" s="35"/>
      <c r="BB3809" s="35"/>
      <c r="BC3809" s="35"/>
      <c r="BD3809" s="35"/>
      <c r="BE3809" s="35"/>
      <c r="BF3809" s="35"/>
    </row>
    <row r="3810" spans="51:58" x14ac:dyDescent="0.25">
      <c r="AY3810" s="35"/>
      <c r="AZ3810" s="35"/>
      <c r="BA3810" s="35"/>
      <c r="BB3810" s="35"/>
      <c r="BC3810" s="35"/>
      <c r="BD3810" s="35"/>
      <c r="BE3810" s="35"/>
      <c r="BF3810" s="35"/>
    </row>
    <row r="3811" spans="51:58" x14ac:dyDescent="0.25">
      <c r="AY3811" s="35"/>
      <c r="AZ3811" s="35"/>
      <c r="BA3811" s="35"/>
      <c r="BB3811" s="35"/>
      <c r="BC3811" s="35"/>
      <c r="BD3811" s="35"/>
      <c r="BE3811" s="35"/>
      <c r="BF3811" s="35"/>
    </row>
    <row r="3812" spans="51:58" x14ac:dyDescent="0.25">
      <c r="AY3812" s="35"/>
      <c r="AZ3812" s="35"/>
      <c r="BA3812" s="35"/>
      <c r="BB3812" s="35"/>
      <c r="BC3812" s="35"/>
      <c r="BD3812" s="35"/>
      <c r="BE3812" s="35"/>
      <c r="BF3812" s="35"/>
    </row>
    <row r="3813" spans="51:58" x14ac:dyDescent="0.25">
      <c r="AY3813" s="35"/>
      <c r="AZ3813" s="35"/>
      <c r="BA3813" s="35"/>
      <c r="BB3813" s="35"/>
      <c r="BC3813" s="35"/>
      <c r="BD3813" s="35"/>
      <c r="BE3813" s="35"/>
      <c r="BF3813" s="35"/>
    </row>
    <row r="3814" spans="51:58" x14ac:dyDescent="0.25">
      <c r="AY3814" s="35"/>
      <c r="AZ3814" s="35"/>
      <c r="BA3814" s="35"/>
      <c r="BB3814" s="35"/>
      <c r="BC3814" s="35"/>
      <c r="BD3814" s="35"/>
      <c r="BE3814" s="35"/>
      <c r="BF3814" s="35"/>
    </row>
    <row r="3815" spans="51:58" x14ac:dyDescent="0.25">
      <c r="AY3815" s="35"/>
      <c r="AZ3815" s="35"/>
      <c r="BA3815" s="35"/>
      <c r="BB3815" s="35"/>
      <c r="BC3815" s="35"/>
      <c r="BD3815" s="35"/>
      <c r="BE3815" s="35"/>
      <c r="BF3815" s="35"/>
    </row>
    <row r="3816" spans="51:58" x14ac:dyDescent="0.25">
      <c r="AY3816" s="35"/>
      <c r="AZ3816" s="35"/>
      <c r="BA3816" s="35"/>
      <c r="BB3816" s="35"/>
      <c r="BC3816" s="35"/>
      <c r="BD3816" s="35"/>
      <c r="BE3816" s="35"/>
      <c r="BF3816" s="35"/>
    </row>
    <row r="3817" spans="51:58" x14ac:dyDescent="0.25">
      <c r="AY3817" s="35"/>
      <c r="AZ3817" s="35"/>
      <c r="BA3817" s="35"/>
      <c r="BB3817" s="35"/>
      <c r="BC3817" s="35"/>
      <c r="BD3817" s="35"/>
      <c r="BE3817" s="35"/>
      <c r="BF3817" s="35"/>
    </row>
    <row r="3818" spans="51:58" x14ac:dyDescent="0.25">
      <c r="AY3818" s="35"/>
      <c r="AZ3818" s="35"/>
      <c r="BA3818" s="35"/>
      <c r="BB3818" s="35"/>
      <c r="BC3818" s="35"/>
      <c r="BD3818" s="35"/>
      <c r="BE3818" s="35"/>
      <c r="BF3818" s="35"/>
    </row>
    <row r="3819" spans="51:58" x14ac:dyDescent="0.25">
      <c r="AY3819" s="35"/>
      <c r="AZ3819" s="35"/>
      <c r="BA3819" s="35"/>
      <c r="BB3819" s="35"/>
      <c r="BC3819" s="35"/>
      <c r="BD3819" s="35"/>
      <c r="BE3819" s="35"/>
      <c r="BF3819" s="35"/>
    </row>
    <row r="3820" spans="51:58" x14ac:dyDescent="0.25">
      <c r="AY3820" s="35"/>
      <c r="AZ3820" s="35"/>
      <c r="BA3820" s="35"/>
      <c r="BB3820" s="35"/>
      <c r="BC3820" s="35"/>
      <c r="BD3820" s="35"/>
      <c r="BE3820" s="35"/>
      <c r="BF3820" s="35"/>
    </row>
    <row r="3821" spans="51:58" x14ac:dyDescent="0.25">
      <c r="AY3821" s="35"/>
      <c r="AZ3821" s="35"/>
      <c r="BA3821" s="35"/>
      <c r="BB3821" s="35"/>
      <c r="BC3821" s="35"/>
      <c r="BD3821" s="35"/>
      <c r="BE3821" s="35"/>
      <c r="BF3821" s="35"/>
    </row>
    <row r="3822" spans="51:58" x14ac:dyDescent="0.25">
      <c r="AY3822" s="35"/>
      <c r="AZ3822" s="35"/>
      <c r="BA3822" s="35"/>
      <c r="BB3822" s="35"/>
      <c r="BC3822" s="35"/>
      <c r="BD3822" s="35"/>
      <c r="BE3822" s="35"/>
      <c r="BF3822" s="35"/>
    </row>
    <row r="3823" spans="51:58" x14ac:dyDescent="0.25">
      <c r="AY3823" s="35"/>
      <c r="AZ3823" s="35"/>
      <c r="BA3823" s="35"/>
      <c r="BB3823" s="35"/>
      <c r="BC3823" s="35"/>
      <c r="BD3823" s="35"/>
      <c r="BE3823" s="35"/>
      <c r="BF3823" s="35"/>
    </row>
    <row r="3824" spans="51:58" x14ac:dyDescent="0.25">
      <c r="AY3824" s="35"/>
      <c r="AZ3824" s="35"/>
      <c r="BA3824" s="35"/>
      <c r="BB3824" s="35"/>
      <c r="BC3824" s="35"/>
      <c r="BD3824" s="35"/>
      <c r="BE3824" s="35"/>
      <c r="BF3824" s="35"/>
    </row>
    <row r="3825" spans="51:58" x14ac:dyDescent="0.25">
      <c r="AY3825" s="35"/>
      <c r="AZ3825" s="35"/>
      <c r="BA3825" s="35"/>
      <c r="BB3825" s="35"/>
      <c r="BC3825" s="35"/>
      <c r="BD3825" s="35"/>
      <c r="BE3825" s="35"/>
      <c r="BF3825" s="35"/>
    </row>
    <row r="3826" spans="51:58" x14ac:dyDescent="0.25">
      <c r="AY3826" s="35"/>
      <c r="AZ3826" s="35"/>
      <c r="BA3826" s="35"/>
      <c r="BB3826" s="35"/>
      <c r="BC3826" s="35"/>
      <c r="BD3826" s="35"/>
      <c r="BE3826" s="35"/>
      <c r="BF3826" s="35"/>
    </row>
    <row r="3827" spans="51:58" x14ac:dyDescent="0.25">
      <c r="AY3827" s="35"/>
      <c r="AZ3827" s="35"/>
      <c r="BA3827" s="35"/>
      <c r="BB3827" s="35"/>
      <c r="BC3827" s="35"/>
      <c r="BD3827" s="35"/>
      <c r="BE3827" s="35"/>
      <c r="BF3827" s="35"/>
    </row>
    <row r="3828" spans="51:58" x14ac:dyDescent="0.25">
      <c r="AY3828" s="35"/>
      <c r="AZ3828" s="35"/>
      <c r="BA3828" s="35"/>
      <c r="BB3828" s="35"/>
      <c r="BC3828" s="35"/>
      <c r="BD3828" s="35"/>
      <c r="BE3828" s="35"/>
      <c r="BF3828" s="35"/>
    </row>
    <row r="3829" spans="51:58" x14ac:dyDescent="0.25">
      <c r="AY3829" s="35"/>
      <c r="AZ3829" s="35"/>
      <c r="BA3829" s="35"/>
      <c r="BB3829" s="35"/>
      <c r="BC3829" s="35"/>
      <c r="BD3829" s="35"/>
      <c r="BE3829" s="35"/>
      <c r="BF3829" s="35"/>
    </row>
    <row r="3830" spans="51:58" x14ac:dyDescent="0.25">
      <c r="AY3830" s="35"/>
      <c r="AZ3830" s="35"/>
      <c r="BA3830" s="35"/>
      <c r="BB3830" s="35"/>
      <c r="BC3830" s="35"/>
      <c r="BD3830" s="35"/>
      <c r="BE3830" s="35"/>
      <c r="BF3830" s="35"/>
    </row>
    <row r="3831" spans="51:58" x14ac:dyDescent="0.25">
      <c r="AY3831" s="35"/>
      <c r="AZ3831" s="35"/>
      <c r="BA3831" s="35"/>
      <c r="BB3831" s="35"/>
      <c r="BC3831" s="35"/>
      <c r="BD3831" s="35"/>
      <c r="BE3831" s="35"/>
      <c r="BF3831" s="35"/>
    </row>
    <row r="3832" spans="51:58" x14ac:dyDescent="0.25">
      <c r="AY3832" s="35"/>
      <c r="AZ3832" s="35"/>
      <c r="BA3832" s="35"/>
      <c r="BB3832" s="35"/>
      <c r="BC3832" s="35"/>
      <c r="BD3832" s="35"/>
      <c r="BE3832" s="35"/>
      <c r="BF3832" s="35"/>
    </row>
    <row r="3833" spans="51:58" x14ac:dyDescent="0.25">
      <c r="AY3833" s="35"/>
      <c r="AZ3833" s="35"/>
      <c r="BA3833" s="35"/>
      <c r="BB3833" s="35"/>
      <c r="BC3833" s="35"/>
      <c r="BD3833" s="35"/>
      <c r="BE3833" s="35"/>
      <c r="BF3833" s="35"/>
    </row>
    <row r="3834" spans="51:58" x14ac:dyDescent="0.25">
      <c r="AY3834" s="35"/>
      <c r="AZ3834" s="35"/>
      <c r="BA3834" s="35"/>
      <c r="BB3834" s="35"/>
      <c r="BC3834" s="35"/>
      <c r="BD3834" s="35"/>
      <c r="BE3834" s="35"/>
      <c r="BF3834" s="35"/>
    </row>
    <row r="3835" spans="51:58" x14ac:dyDescent="0.25">
      <c r="AY3835" s="35"/>
      <c r="AZ3835" s="35"/>
      <c r="BA3835" s="35"/>
      <c r="BB3835" s="35"/>
      <c r="BC3835" s="35"/>
      <c r="BD3835" s="35"/>
      <c r="BE3835" s="35"/>
      <c r="BF3835" s="35"/>
    </row>
    <row r="3836" spans="51:58" x14ac:dyDescent="0.25">
      <c r="AY3836" s="35"/>
      <c r="AZ3836" s="35"/>
      <c r="BA3836" s="35"/>
      <c r="BB3836" s="35"/>
      <c r="BC3836" s="35"/>
      <c r="BD3836" s="35"/>
      <c r="BE3836" s="35"/>
      <c r="BF3836" s="35"/>
    </row>
    <row r="3837" spans="51:58" x14ac:dyDescent="0.25">
      <c r="AY3837" s="35"/>
      <c r="AZ3837" s="35"/>
      <c r="BA3837" s="35"/>
      <c r="BB3837" s="35"/>
      <c r="BC3837" s="35"/>
      <c r="BD3837" s="35"/>
      <c r="BE3837" s="35"/>
      <c r="BF3837" s="35"/>
    </row>
    <row r="3838" spans="51:58" x14ac:dyDescent="0.25">
      <c r="AY3838" s="35"/>
      <c r="AZ3838" s="35"/>
      <c r="BA3838" s="35"/>
      <c r="BB3838" s="35"/>
      <c r="BC3838" s="35"/>
      <c r="BD3838" s="35"/>
      <c r="BE3838" s="35"/>
      <c r="BF3838" s="35"/>
    </row>
    <row r="3839" spans="51:58" x14ac:dyDescent="0.25">
      <c r="AY3839" s="35"/>
      <c r="AZ3839" s="35"/>
      <c r="BA3839" s="35"/>
      <c r="BB3839" s="35"/>
      <c r="BC3839" s="35"/>
      <c r="BD3839" s="35"/>
      <c r="BE3839" s="35"/>
      <c r="BF3839" s="35"/>
    </row>
    <row r="3840" spans="51:58" x14ac:dyDescent="0.25">
      <c r="AY3840" s="35"/>
      <c r="AZ3840" s="35"/>
      <c r="BA3840" s="35"/>
      <c r="BB3840" s="35"/>
      <c r="BC3840" s="35"/>
      <c r="BD3840" s="35"/>
      <c r="BE3840" s="35"/>
      <c r="BF3840" s="35"/>
    </row>
    <row r="3841" spans="51:58" x14ac:dyDescent="0.25">
      <c r="AY3841" s="35"/>
      <c r="AZ3841" s="35"/>
      <c r="BA3841" s="35"/>
      <c r="BB3841" s="35"/>
      <c r="BC3841" s="35"/>
      <c r="BD3841" s="35"/>
      <c r="BE3841" s="35"/>
      <c r="BF3841" s="35"/>
    </row>
    <row r="3842" spans="51:58" x14ac:dyDescent="0.25">
      <c r="AY3842" s="35"/>
      <c r="AZ3842" s="35"/>
      <c r="BA3842" s="35"/>
      <c r="BB3842" s="35"/>
      <c r="BC3842" s="35"/>
      <c r="BD3842" s="35"/>
      <c r="BE3842" s="35"/>
      <c r="BF3842" s="35"/>
    </row>
    <row r="3843" spans="51:58" x14ac:dyDescent="0.25">
      <c r="AY3843" s="35"/>
      <c r="AZ3843" s="35"/>
      <c r="BA3843" s="35"/>
      <c r="BB3843" s="35"/>
      <c r="BC3843" s="35"/>
      <c r="BD3843" s="35"/>
      <c r="BE3843" s="35"/>
      <c r="BF3843" s="35"/>
    </row>
    <row r="3844" spans="51:58" x14ac:dyDescent="0.25">
      <c r="AY3844" s="35"/>
      <c r="AZ3844" s="35"/>
      <c r="BA3844" s="35"/>
      <c r="BB3844" s="35"/>
      <c r="BC3844" s="35"/>
      <c r="BD3844" s="35"/>
      <c r="BE3844" s="35"/>
      <c r="BF3844" s="35"/>
    </row>
    <row r="3845" spans="51:58" x14ac:dyDescent="0.25">
      <c r="AY3845" s="35"/>
      <c r="AZ3845" s="35"/>
      <c r="BA3845" s="35"/>
      <c r="BB3845" s="35"/>
      <c r="BC3845" s="35"/>
      <c r="BD3845" s="35"/>
      <c r="BE3845" s="35"/>
      <c r="BF3845" s="35"/>
    </row>
    <row r="3846" spans="51:58" x14ac:dyDescent="0.25">
      <c r="AY3846" s="35"/>
      <c r="AZ3846" s="35"/>
      <c r="BA3846" s="35"/>
      <c r="BB3846" s="35"/>
      <c r="BC3846" s="35"/>
      <c r="BD3846" s="35"/>
      <c r="BE3846" s="35"/>
      <c r="BF3846" s="35"/>
    </row>
    <row r="3847" spans="51:58" x14ac:dyDescent="0.25">
      <c r="AY3847" s="35"/>
      <c r="AZ3847" s="35"/>
      <c r="BA3847" s="35"/>
      <c r="BB3847" s="35"/>
      <c r="BC3847" s="35"/>
      <c r="BD3847" s="35"/>
      <c r="BE3847" s="35"/>
      <c r="BF3847" s="35"/>
    </row>
    <row r="3848" spans="51:58" x14ac:dyDescent="0.25">
      <c r="AY3848" s="35"/>
      <c r="AZ3848" s="35"/>
      <c r="BA3848" s="35"/>
      <c r="BB3848" s="35"/>
      <c r="BC3848" s="35"/>
      <c r="BD3848" s="35"/>
      <c r="BE3848" s="35"/>
      <c r="BF3848" s="35"/>
    </row>
    <row r="3849" spans="51:58" x14ac:dyDescent="0.25">
      <c r="AY3849" s="35"/>
      <c r="AZ3849" s="35"/>
      <c r="BA3849" s="35"/>
      <c r="BB3849" s="35"/>
      <c r="BC3849" s="35"/>
      <c r="BD3849" s="35"/>
      <c r="BE3849" s="35"/>
      <c r="BF3849" s="35"/>
    </row>
    <row r="3850" spans="51:58" x14ac:dyDescent="0.25">
      <c r="AY3850" s="35"/>
      <c r="AZ3850" s="35"/>
      <c r="BA3850" s="35"/>
      <c r="BB3850" s="35"/>
      <c r="BC3850" s="35"/>
      <c r="BD3850" s="35"/>
      <c r="BE3850" s="35"/>
      <c r="BF3850" s="35"/>
    </row>
    <row r="3851" spans="51:58" x14ac:dyDescent="0.25">
      <c r="AY3851" s="35"/>
      <c r="AZ3851" s="35"/>
      <c r="BA3851" s="35"/>
      <c r="BB3851" s="35"/>
      <c r="BC3851" s="35"/>
      <c r="BD3851" s="35"/>
      <c r="BE3851" s="35"/>
      <c r="BF3851" s="35"/>
    </row>
    <row r="3852" spans="51:58" x14ac:dyDescent="0.25">
      <c r="AY3852" s="35"/>
      <c r="AZ3852" s="35"/>
      <c r="BA3852" s="35"/>
      <c r="BB3852" s="35"/>
      <c r="BC3852" s="35"/>
      <c r="BD3852" s="35"/>
      <c r="BE3852" s="35"/>
      <c r="BF3852" s="35"/>
    </row>
    <row r="3853" spans="51:58" x14ac:dyDescent="0.25">
      <c r="AY3853" s="35"/>
      <c r="AZ3853" s="35"/>
      <c r="BA3853" s="35"/>
      <c r="BB3853" s="35"/>
      <c r="BC3853" s="35"/>
      <c r="BD3853" s="35"/>
      <c r="BE3853" s="35"/>
      <c r="BF3853" s="35"/>
    </row>
    <row r="3854" spans="51:58" x14ac:dyDescent="0.25">
      <c r="AY3854" s="35"/>
      <c r="AZ3854" s="35"/>
      <c r="BA3854" s="35"/>
      <c r="BB3854" s="35"/>
      <c r="BC3854" s="35"/>
      <c r="BD3854" s="35"/>
      <c r="BE3854" s="35"/>
      <c r="BF3854" s="35"/>
    </row>
    <row r="3855" spans="51:58" x14ac:dyDescent="0.25">
      <c r="AY3855" s="35"/>
      <c r="AZ3855" s="35"/>
      <c r="BA3855" s="35"/>
      <c r="BB3855" s="35"/>
      <c r="BC3855" s="35"/>
      <c r="BD3855" s="35"/>
      <c r="BE3855" s="35"/>
      <c r="BF3855" s="35"/>
    </row>
    <row r="3856" spans="51:58" x14ac:dyDescent="0.25">
      <c r="AY3856" s="35"/>
      <c r="AZ3856" s="35"/>
      <c r="BA3856" s="35"/>
      <c r="BB3856" s="35"/>
      <c r="BC3856" s="35"/>
      <c r="BD3856" s="35"/>
      <c r="BE3856" s="35"/>
      <c r="BF3856" s="35"/>
    </row>
    <row r="3857" spans="51:58" x14ac:dyDescent="0.25">
      <c r="AY3857" s="35"/>
      <c r="AZ3857" s="35"/>
      <c r="BA3857" s="35"/>
      <c r="BB3857" s="35"/>
      <c r="BC3857" s="35"/>
      <c r="BD3857" s="35"/>
      <c r="BE3857" s="35"/>
      <c r="BF3857" s="35"/>
    </row>
    <row r="3858" spans="51:58" x14ac:dyDescent="0.25">
      <c r="AY3858" s="35"/>
      <c r="AZ3858" s="35"/>
      <c r="BA3858" s="35"/>
      <c r="BB3858" s="35"/>
      <c r="BC3858" s="35"/>
      <c r="BD3858" s="35"/>
      <c r="BE3858" s="35"/>
      <c r="BF3858" s="35"/>
    </row>
    <row r="3859" spans="51:58" x14ac:dyDescent="0.25">
      <c r="AY3859" s="35"/>
      <c r="AZ3859" s="35"/>
      <c r="BA3859" s="35"/>
      <c r="BB3859" s="35"/>
      <c r="BC3859" s="35"/>
      <c r="BD3859" s="35"/>
      <c r="BE3859" s="35"/>
      <c r="BF3859" s="35"/>
    </row>
    <row r="3860" spans="51:58" x14ac:dyDescent="0.25">
      <c r="AY3860" s="35"/>
      <c r="AZ3860" s="35"/>
      <c r="BA3860" s="35"/>
      <c r="BB3860" s="35"/>
      <c r="BC3860" s="35"/>
      <c r="BD3860" s="35"/>
      <c r="BE3860" s="35"/>
      <c r="BF3860" s="35"/>
    </row>
    <row r="3861" spans="51:58" x14ac:dyDescent="0.25">
      <c r="AY3861" s="35"/>
      <c r="AZ3861" s="35"/>
      <c r="BA3861" s="35"/>
      <c r="BB3861" s="35"/>
      <c r="BC3861" s="35"/>
      <c r="BD3861" s="35"/>
      <c r="BE3861" s="35"/>
      <c r="BF3861" s="35"/>
    </row>
    <row r="3862" spans="51:58" x14ac:dyDescent="0.25">
      <c r="AY3862" s="35"/>
      <c r="AZ3862" s="35"/>
      <c r="BA3862" s="35"/>
      <c r="BB3862" s="35"/>
      <c r="BC3862" s="35"/>
      <c r="BD3862" s="35"/>
      <c r="BE3862" s="35"/>
      <c r="BF3862" s="35"/>
    </row>
    <row r="3863" spans="51:58" x14ac:dyDescent="0.25">
      <c r="AY3863" s="35"/>
      <c r="AZ3863" s="35"/>
      <c r="BA3863" s="35"/>
      <c r="BB3863" s="35"/>
      <c r="BC3863" s="35"/>
      <c r="BD3863" s="35"/>
      <c r="BE3863" s="35"/>
      <c r="BF3863" s="35"/>
    </row>
    <row r="3864" spans="51:58" x14ac:dyDescent="0.25">
      <c r="AY3864" s="35"/>
      <c r="AZ3864" s="35"/>
      <c r="BA3864" s="35"/>
      <c r="BB3864" s="35"/>
      <c r="BC3864" s="35"/>
      <c r="BD3864" s="35"/>
      <c r="BE3864" s="35"/>
      <c r="BF3864" s="35"/>
    </row>
    <row r="3865" spans="51:58" x14ac:dyDescent="0.25">
      <c r="AY3865" s="35"/>
      <c r="AZ3865" s="35"/>
      <c r="BA3865" s="35"/>
      <c r="BB3865" s="35"/>
      <c r="BC3865" s="35"/>
      <c r="BD3865" s="35"/>
      <c r="BE3865" s="35"/>
      <c r="BF3865" s="35"/>
    </row>
    <row r="3866" spans="51:58" x14ac:dyDescent="0.25">
      <c r="AY3866" s="35"/>
      <c r="AZ3866" s="35"/>
      <c r="BA3866" s="35"/>
      <c r="BB3866" s="35"/>
      <c r="BC3866" s="35"/>
      <c r="BD3866" s="35"/>
      <c r="BE3866" s="35"/>
      <c r="BF3866" s="35"/>
    </row>
    <row r="3867" spans="51:58" x14ac:dyDescent="0.25">
      <c r="AY3867" s="35"/>
      <c r="AZ3867" s="35"/>
      <c r="BA3867" s="35"/>
      <c r="BB3867" s="35"/>
      <c r="BC3867" s="35"/>
      <c r="BD3867" s="35"/>
      <c r="BE3867" s="35"/>
      <c r="BF3867" s="35"/>
    </row>
    <row r="3868" spans="51:58" x14ac:dyDescent="0.25">
      <c r="AY3868" s="35"/>
      <c r="AZ3868" s="35"/>
      <c r="BA3868" s="35"/>
      <c r="BB3868" s="35"/>
      <c r="BC3868" s="35"/>
      <c r="BD3868" s="35"/>
      <c r="BE3868" s="35"/>
      <c r="BF3868" s="35"/>
    </row>
    <row r="3869" spans="51:58" x14ac:dyDescent="0.25">
      <c r="AY3869" s="35"/>
      <c r="AZ3869" s="35"/>
      <c r="BA3869" s="35"/>
      <c r="BB3869" s="35"/>
      <c r="BC3869" s="35"/>
      <c r="BD3869" s="35"/>
      <c r="BE3869" s="35"/>
      <c r="BF3869" s="35"/>
    </row>
    <row r="3870" spans="51:58" x14ac:dyDescent="0.25">
      <c r="AY3870" s="35"/>
      <c r="AZ3870" s="35"/>
      <c r="BA3870" s="35"/>
      <c r="BB3870" s="35"/>
      <c r="BC3870" s="35"/>
      <c r="BD3870" s="35"/>
      <c r="BE3870" s="35"/>
      <c r="BF3870" s="35"/>
    </row>
    <row r="3871" spans="51:58" x14ac:dyDescent="0.25">
      <c r="AY3871" s="35"/>
      <c r="AZ3871" s="35"/>
      <c r="BA3871" s="35"/>
      <c r="BB3871" s="35"/>
      <c r="BC3871" s="35"/>
      <c r="BD3871" s="35"/>
      <c r="BE3871" s="35"/>
      <c r="BF3871" s="35"/>
    </row>
    <row r="3872" spans="51:58" x14ac:dyDescent="0.25">
      <c r="AY3872" s="35"/>
      <c r="AZ3872" s="35"/>
      <c r="BA3872" s="35"/>
      <c r="BB3872" s="35"/>
      <c r="BC3872" s="35"/>
      <c r="BD3872" s="35"/>
      <c r="BE3872" s="35"/>
      <c r="BF3872" s="35"/>
    </row>
    <row r="3873" spans="51:58" x14ac:dyDescent="0.25">
      <c r="AY3873" s="35"/>
      <c r="AZ3873" s="35"/>
      <c r="BA3873" s="35"/>
      <c r="BB3873" s="35"/>
      <c r="BC3873" s="35"/>
      <c r="BD3873" s="35"/>
      <c r="BE3873" s="35"/>
      <c r="BF3873" s="35"/>
    </row>
    <row r="3874" spans="51:58" x14ac:dyDescent="0.25">
      <c r="AY3874" s="35"/>
      <c r="AZ3874" s="35"/>
      <c r="BA3874" s="35"/>
      <c r="BB3874" s="35"/>
      <c r="BC3874" s="35"/>
      <c r="BD3874" s="35"/>
      <c r="BE3874" s="35"/>
      <c r="BF3874" s="35"/>
    </row>
    <row r="3875" spans="51:58" x14ac:dyDescent="0.25">
      <c r="AY3875" s="35"/>
      <c r="AZ3875" s="35"/>
      <c r="BA3875" s="35"/>
      <c r="BB3875" s="35"/>
      <c r="BC3875" s="35"/>
      <c r="BD3875" s="35"/>
      <c r="BE3875" s="35"/>
      <c r="BF3875" s="35"/>
    </row>
    <row r="3876" spans="51:58" x14ac:dyDescent="0.25">
      <c r="AY3876" s="35"/>
      <c r="AZ3876" s="35"/>
      <c r="BA3876" s="35"/>
      <c r="BB3876" s="35"/>
      <c r="BC3876" s="35"/>
      <c r="BD3876" s="35"/>
      <c r="BE3876" s="35"/>
      <c r="BF3876" s="35"/>
    </row>
    <row r="3877" spans="51:58" x14ac:dyDescent="0.25">
      <c r="AY3877" s="35"/>
      <c r="AZ3877" s="35"/>
      <c r="BA3877" s="35"/>
      <c r="BB3877" s="35"/>
      <c r="BC3877" s="35"/>
      <c r="BD3877" s="35"/>
      <c r="BE3877" s="35"/>
      <c r="BF3877" s="35"/>
    </row>
    <row r="3878" spans="51:58" x14ac:dyDescent="0.25">
      <c r="AY3878" s="35"/>
      <c r="AZ3878" s="35"/>
      <c r="BA3878" s="35"/>
      <c r="BB3878" s="35"/>
      <c r="BC3878" s="35"/>
      <c r="BD3878" s="35"/>
      <c r="BE3878" s="35"/>
      <c r="BF3878" s="35"/>
    </row>
    <row r="3879" spans="51:58" x14ac:dyDescent="0.25">
      <c r="AY3879" s="35"/>
      <c r="AZ3879" s="35"/>
      <c r="BA3879" s="35"/>
      <c r="BB3879" s="35"/>
      <c r="BC3879" s="35"/>
      <c r="BD3879" s="35"/>
      <c r="BE3879" s="35"/>
      <c r="BF3879" s="35"/>
    </row>
    <row r="3880" spans="51:58" x14ac:dyDescent="0.25">
      <c r="AY3880" s="35"/>
      <c r="AZ3880" s="35"/>
      <c r="BA3880" s="35"/>
      <c r="BB3880" s="35"/>
      <c r="BC3880" s="35"/>
      <c r="BD3880" s="35"/>
      <c r="BE3880" s="35"/>
      <c r="BF3880" s="35"/>
    </row>
    <row r="3881" spans="51:58" x14ac:dyDescent="0.25">
      <c r="AY3881" s="35"/>
      <c r="AZ3881" s="35"/>
      <c r="BA3881" s="35"/>
      <c r="BB3881" s="35"/>
      <c r="BC3881" s="35"/>
      <c r="BD3881" s="35"/>
      <c r="BE3881" s="35"/>
      <c r="BF3881" s="35"/>
    </row>
    <row r="3882" spans="51:58" x14ac:dyDescent="0.25">
      <c r="AY3882" s="35"/>
      <c r="AZ3882" s="35"/>
      <c r="BA3882" s="35"/>
      <c r="BB3882" s="35"/>
      <c r="BC3882" s="35"/>
      <c r="BD3882" s="35"/>
      <c r="BE3882" s="35"/>
      <c r="BF3882" s="35"/>
    </row>
    <row r="3883" spans="51:58" x14ac:dyDescent="0.25">
      <c r="AY3883" s="35"/>
      <c r="AZ3883" s="35"/>
      <c r="BA3883" s="35"/>
      <c r="BB3883" s="35"/>
      <c r="BC3883" s="35"/>
      <c r="BD3883" s="35"/>
      <c r="BE3883" s="35"/>
      <c r="BF3883" s="35"/>
    </row>
    <row r="3884" spans="51:58" x14ac:dyDescent="0.25">
      <c r="AY3884" s="35"/>
      <c r="AZ3884" s="35"/>
      <c r="BA3884" s="35"/>
      <c r="BB3884" s="35"/>
      <c r="BC3884" s="35"/>
      <c r="BD3884" s="35"/>
      <c r="BE3884" s="35"/>
      <c r="BF3884" s="35"/>
    </row>
    <row r="3885" spans="51:58" x14ac:dyDescent="0.25">
      <c r="AY3885" s="35"/>
      <c r="AZ3885" s="35"/>
      <c r="BA3885" s="35"/>
      <c r="BB3885" s="35"/>
      <c r="BC3885" s="35"/>
      <c r="BD3885" s="35"/>
      <c r="BE3885" s="35"/>
      <c r="BF3885" s="35"/>
    </row>
    <row r="3886" spans="51:58" x14ac:dyDescent="0.25">
      <c r="AY3886" s="35"/>
      <c r="AZ3886" s="35"/>
      <c r="BA3886" s="35"/>
      <c r="BB3886" s="35"/>
      <c r="BC3886" s="35"/>
      <c r="BD3886" s="35"/>
      <c r="BE3886" s="35"/>
      <c r="BF3886" s="35"/>
    </row>
    <row r="3887" spans="51:58" x14ac:dyDescent="0.25">
      <c r="AY3887" s="35"/>
      <c r="AZ3887" s="35"/>
      <c r="BA3887" s="35"/>
      <c r="BB3887" s="35"/>
      <c r="BC3887" s="35"/>
      <c r="BD3887" s="35"/>
      <c r="BE3887" s="35"/>
      <c r="BF3887" s="35"/>
    </row>
    <row r="3888" spans="51:58" x14ac:dyDescent="0.25">
      <c r="AY3888" s="35"/>
      <c r="AZ3888" s="35"/>
      <c r="BA3888" s="35"/>
      <c r="BB3888" s="35"/>
      <c r="BC3888" s="35"/>
      <c r="BD3888" s="35"/>
      <c r="BE3888" s="35"/>
      <c r="BF3888" s="35"/>
    </row>
    <row r="3889" spans="51:58" x14ac:dyDescent="0.25">
      <c r="AY3889" s="35"/>
      <c r="AZ3889" s="35"/>
      <c r="BA3889" s="35"/>
      <c r="BB3889" s="35"/>
      <c r="BC3889" s="35"/>
      <c r="BD3889" s="35"/>
      <c r="BE3889" s="35"/>
      <c r="BF3889" s="35"/>
    </row>
    <row r="3890" spans="51:58" x14ac:dyDescent="0.25">
      <c r="AY3890" s="35"/>
      <c r="AZ3890" s="35"/>
      <c r="BA3890" s="35"/>
      <c r="BB3890" s="35"/>
      <c r="BC3890" s="35"/>
      <c r="BD3890" s="35"/>
      <c r="BE3890" s="35"/>
      <c r="BF3890" s="35"/>
    </row>
    <row r="3891" spans="51:58" x14ac:dyDescent="0.25">
      <c r="AY3891" s="35"/>
      <c r="AZ3891" s="35"/>
      <c r="BA3891" s="35"/>
      <c r="BB3891" s="35"/>
      <c r="BC3891" s="35"/>
      <c r="BD3891" s="35"/>
      <c r="BE3891" s="35"/>
      <c r="BF3891" s="35"/>
    </row>
    <row r="3892" spans="51:58" x14ac:dyDescent="0.25">
      <c r="AY3892" s="35"/>
      <c r="AZ3892" s="35"/>
      <c r="BA3892" s="35"/>
      <c r="BB3892" s="35"/>
      <c r="BC3892" s="35"/>
      <c r="BD3892" s="35"/>
      <c r="BE3892" s="35"/>
      <c r="BF3892" s="35"/>
    </row>
    <row r="3893" spans="51:58" x14ac:dyDescent="0.25">
      <c r="AY3893" s="35"/>
      <c r="AZ3893" s="35"/>
      <c r="BA3893" s="35"/>
      <c r="BB3893" s="35"/>
      <c r="BC3893" s="35"/>
      <c r="BD3893" s="35"/>
      <c r="BE3893" s="35"/>
      <c r="BF3893" s="35"/>
    </row>
    <row r="3894" spans="51:58" x14ac:dyDescent="0.25">
      <c r="AY3894" s="35"/>
      <c r="AZ3894" s="35"/>
      <c r="BA3894" s="35"/>
      <c r="BB3894" s="35"/>
      <c r="BC3894" s="35"/>
      <c r="BD3894" s="35"/>
      <c r="BE3894" s="35"/>
      <c r="BF3894" s="35"/>
    </row>
    <row r="3895" spans="51:58" x14ac:dyDescent="0.25">
      <c r="AY3895" s="35"/>
      <c r="AZ3895" s="35"/>
      <c r="BA3895" s="35"/>
      <c r="BB3895" s="35"/>
      <c r="BC3895" s="35"/>
      <c r="BD3895" s="35"/>
      <c r="BE3895" s="35"/>
      <c r="BF3895" s="35"/>
    </row>
    <row r="3896" spans="51:58" x14ac:dyDescent="0.25">
      <c r="AY3896" s="35"/>
      <c r="AZ3896" s="35"/>
      <c r="BA3896" s="35"/>
      <c r="BB3896" s="35"/>
      <c r="BC3896" s="35"/>
      <c r="BD3896" s="35"/>
      <c r="BE3896" s="35"/>
      <c r="BF3896" s="35"/>
    </row>
    <row r="3897" spans="51:58" x14ac:dyDescent="0.25">
      <c r="AY3897" s="35"/>
      <c r="AZ3897" s="35"/>
      <c r="BA3897" s="35"/>
      <c r="BB3897" s="35"/>
      <c r="BC3897" s="35"/>
      <c r="BD3897" s="35"/>
      <c r="BE3897" s="35"/>
      <c r="BF3897" s="35"/>
    </row>
    <row r="3898" spans="51:58" x14ac:dyDescent="0.25">
      <c r="AY3898" s="35"/>
      <c r="AZ3898" s="35"/>
      <c r="BA3898" s="35"/>
      <c r="BB3898" s="35"/>
      <c r="BC3898" s="35"/>
      <c r="BD3898" s="35"/>
      <c r="BE3898" s="35"/>
      <c r="BF3898" s="35"/>
    </row>
    <row r="3899" spans="51:58" x14ac:dyDescent="0.25">
      <c r="AY3899" s="35"/>
      <c r="AZ3899" s="35"/>
      <c r="BA3899" s="35"/>
      <c r="BB3899" s="35"/>
      <c r="BC3899" s="35"/>
      <c r="BD3899" s="35"/>
      <c r="BE3899" s="35"/>
      <c r="BF3899" s="35"/>
    </row>
    <row r="3900" spans="51:58" x14ac:dyDescent="0.25">
      <c r="AY3900" s="35"/>
      <c r="AZ3900" s="35"/>
      <c r="BA3900" s="35"/>
      <c r="BB3900" s="35"/>
      <c r="BC3900" s="35"/>
      <c r="BD3900" s="35"/>
      <c r="BE3900" s="35"/>
      <c r="BF3900" s="35"/>
    </row>
    <row r="3901" spans="51:58" x14ac:dyDescent="0.25">
      <c r="AY3901" s="35"/>
      <c r="AZ3901" s="35"/>
      <c r="BA3901" s="35"/>
      <c r="BB3901" s="35"/>
      <c r="BC3901" s="35"/>
      <c r="BD3901" s="35"/>
      <c r="BE3901" s="35"/>
      <c r="BF3901" s="35"/>
    </row>
    <row r="3902" spans="51:58" x14ac:dyDescent="0.25">
      <c r="AY3902" s="35"/>
      <c r="AZ3902" s="35"/>
      <c r="BA3902" s="35"/>
      <c r="BB3902" s="35"/>
      <c r="BC3902" s="35"/>
      <c r="BD3902" s="35"/>
      <c r="BE3902" s="35"/>
      <c r="BF3902" s="35"/>
    </row>
    <row r="3903" spans="51:58" x14ac:dyDescent="0.25">
      <c r="AY3903" s="35"/>
      <c r="AZ3903" s="35"/>
      <c r="BA3903" s="35"/>
      <c r="BB3903" s="35"/>
      <c r="BC3903" s="35"/>
      <c r="BD3903" s="35"/>
      <c r="BE3903" s="35"/>
      <c r="BF3903" s="35"/>
    </row>
    <row r="3904" spans="51:58" x14ac:dyDescent="0.25">
      <c r="AY3904" s="35"/>
      <c r="AZ3904" s="35"/>
      <c r="BA3904" s="35"/>
      <c r="BB3904" s="35"/>
      <c r="BC3904" s="35"/>
      <c r="BD3904" s="35"/>
      <c r="BE3904" s="35"/>
      <c r="BF3904" s="35"/>
    </row>
    <row r="3905" spans="51:58" x14ac:dyDescent="0.25">
      <c r="AY3905" s="35"/>
      <c r="AZ3905" s="35"/>
      <c r="BA3905" s="35"/>
      <c r="BB3905" s="35"/>
      <c r="BC3905" s="35"/>
      <c r="BD3905" s="35"/>
      <c r="BE3905" s="35"/>
      <c r="BF3905" s="35"/>
    </row>
    <row r="3906" spans="51:58" x14ac:dyDescent="0.25">
      <c r="AY3906" s="35"/>
      <c r="AZ3906" s="35"/>
      <c r="BA3906" s="35"/>
      <c r="BB3906" s="35"/>
      <c r="BC3906" s="35"/>
      <c r="BD3906" s="35"/>
      <c r="BE3906" s="35"/>
      <c r="BF3906" s="35"/>
    </row>
    <row r="3907" spans="51:58" x14ac:dyDescent="0.25">
      <c r="AY3907" s="35"/>
      <c r="AZ3907" s="35"/>
      <c r="BA3907" s="35"/>
      <c r="BB3907" s="35"/>
      <c r="BC3907" s="35"/>
      <c r="BD3907" s="35"/>
      <c r="BE3907" s="35"/>
      <c r="BF3907" s="35"/>
    </row>
    <row r="3908" spans="51:58" x14ac:dyDescent="0.25">
      <c r="AY3908" s="35"/>
      <c r="AZ3908" s="35"/>
      <c r="BA3908" s="35"/>
      <c r="BB3908" s="35"/>
      <c r="BC3908" s="35"/>
      <c r="BD3908" s="35"/>
      <c r="BE3908" s="35"/>
      <c r="BF3908" s="35"/>
    </row>
    <row r="3909" spans="51:58" x14ac:dyDescent="0.25">
      <c r="AY3909" s="35"/>
      <c r="AZ3909" s="35"/>
      <c r="BA3909" s="35"/>
      <c r="BB3909" s="35"/>
      <c r="BC3909" s="35"/>
      <c r="BD3909" s="35"/>
      <c r="BE3909" s="35"/>
      <c r="BF3909" s="35"/>
    </row>
    <row r="3910" spans="51:58" x14ac:dyDescent="0.25">
      <c r="AY3910" s="35"/>
      <c r="AZ3910" s="35"/>
      <c r="BA3910" s="35"/>
      <c r="BB3910" s="35"/>
      <c r="BC3910" s="35"/>
      <c r="BD3910" s="35"/>
      <c r="BE3910" s="35"/>
      <c r="BF3910" s="35"/>
    </row>
    <row r="3911" spans="51:58" x14ac:dyDescent="0.25">
      <c r="AY3911" s="35"/>
      <c r="AZ3911" s="35"/>
      <c r="BA3911" s="35"/>
      <c r="BB3911" s="35"/>
      <c r="BC3911" s="35"/>
      <c r="BD3911" s="35"/>
      <c r="BE3911" s="35"/>
      <c r="BF3911" s="35"/>
    </row>
    <row r="3912" spans="51:58" x14ac:dyDescent="0.25">
      <c r="AY3912" s="35"/>
      <c r="AZ3912" s="35"/>
      <c r="BA3912" s="35"/>
      <c r="BB3912" s="35"/>
      <c r="BC3912" s="35"/>
      <c r="BD3912" s="35"/>
      <c r="BE3912" s="35"/>
      <c r="BF3912" s="35"/>
    </row>
    <row r="3913" spans="51:58" x14ac:dyDescent="0.25">
      <c r="AY3913" s="35"/>
      <c r="AZ3913" s="35"/>
      <c r="BA3913" s="35"/>
      <c r="BB3913" s="35"/>
      <c r="BC3913" s="35"/>
      <c r="BD3913" s="35"/>
      <c r="BE3913" s="35"/>
      <c r="BF3913" s="35"/>
    </row>
    <row r="3914" spans="51:58" x14ac:dyDescent="0.25">
      <c r="AY3914" s="35"/>
      <c r="AZ3914" s="35"/>
      <c r="BA3914" s="35"/>
      <c r="BB3914" s="35"/>
      <c r="BC3914" s="35"/>
      <c r="BD3914" s="35"/>
      <c r="BE3914" s="35"/>
      <c r="BF3914" s="35"/>
    </row>
    <row r="3915" spans="51:58" x14ac:dyDescent="0.25">
      <c r="AY3915" s="35"/>
      <c r="AZ3915" s="35"/>
      <c r="BA3915" s="35"/>
      <c r="BB3915" s="35"/>
      <c r="BC3915" s="35"/>
      <c r="BD3915" s="35"/>
      <c r="BE3915" s="35"/>
      <c r="BF3915" s="35"/>
    </row>
    <row r="3916" spans="51:58" x14ac:dyDescent="0.25">
      <c r="AY3916" s="35"/>
      <c r="AZ3916" s="35"/>
      <c r="BA3916" s="35"/>
      <c r="BB3916" s="35"/>
      <c r="BC3916" s="35"/>
      <c r="BD3916" s="35"/>
      <c r="BE3916" s="35"/>
      <c r="BF3916" s="35"/>
    </row>
    <row r="3917" spans="51:58" x14ac:dyDescent="0.25">
      <c r="AY3917" s="35"/>
      <c r="AZ3917" s="35"/>
      <c r="BA3917" s="35"/>
      <c r="BB3917" s="35"/>
      <c r="BC3917" s="35"/>
      <c r="BD3917" s="35"/>
      <c r="BE3917" s="35"/>
      <c r="BF3917" s="35"/>
    </row>
    <row r="3918" spans="51:58" x14ac:dyDescent="0.25">
      <c r="AY3918" s="35"/>
      <c r="AZ3918" s="35"/>
      <c r="BA3918" s="35"/>
      <c r="BB3918" s="35"/>
      <c r="BC3918" s="35"/>
      <c r="BD3918" s="35"/>
      <c r="BE3918" s="35"/>
      <c r="BF3918" s="35"/>
    </row>
    <row r="3919" spans="51:58" x14ac:dyDescent="0.25">
      <c r="AY3919" s="35"/>
      <c r="AZ3919" s="35"/>
      <c r="BA3919" s="35"/>
      <c r="BB3919" s="35"/>
      <c r="BC3919" s="35"/>
      <c r="BD3919" s="35"/>
      <c r="BE3919" s="35"/>
      <c r="BF3919" s="35"/>
    </row>
    <row r="3920" spans="51:58" x14ac:dyDescent="0.25">
      <c r="AY3920" s="35"/>
      <c r="AZ3920" s="35"/>
      <c r="BA3920" s="35"/>
      <c r="BB3920" s="35"/>
      <c r="BC3920" s="35"/>
      <c r="BD3920" s="35"/>
      <c r="BE3920" s="35"/>
      <c r="BF3920" s="35"/>
    </row>
    <row r="3921" spans="51:58" x14ac:dyDescent="0.25">
      <c r="AY3921" s="35"/>
      <c r="AZ3921" s="35"/>
      <c r="BA3921" s="35"/>
      <c r="BB3921" s="35"/>
      <c r="BC3921" s="35"/>
      <c r="BD3921" s="35"/>
      <c r="BE3921" s="35"/>
      <c r="BF3921" s="35"/>
    </row>
    <row r="3922" spans="51:58" x14ac:dyDescent="0.25">
      <c r="AY3922" s="35"/>
      <c r="AZ3922" s="35"/>
      <c r="BA3922" s="35"/>
      <c r="BB3922" s="35"/>
      <c r="BC3922" s="35"/>
      <c r="BD3922" s="35"/>
      <c r="BE3922" s="35"/>
      <c r="BF3922" s="35"/>
    </row>
    <row r="3923" spans="51:58" x14ac:dyDescent="0.25">
      <c r="AY3923" s="35"/>
      <c r="AZ3923" s="35"/>
      <c r="BA3923" s="35"/>
      <c r="BB3923" s="35"/>
      <c r="BC3923" s="35"/>
      <c r="BD3923" s="35"/>
      <c r="BE3923" s="35"/>
      <c r="BF3923" s="35"/>
    </row>
    <row r="3924" spans="51:58" x14ac:dyDescent="0.25">
      <c r="AY3924" s="35"/>
      <c r="AZ3924" s="35"/>
      <c r="BA3924" s="35"/>
      <c r="BB3924" s="35"/>
      <c r="BC3924" s="35"/>
      <c r="BD3924" s="35"/>
      <c r="BE3924" s="35"/>
      <c r="BF3924" s="35"/>
    </row>
    <row r="3925" spans="51:58" x14ac:dyDescent="0.25">
      <c r="AY3925" s="35"/>
      <c r="AZ3925" s="35"/>
      <c r="BA3925" s="35"/>
      <c r="BB3925" s="35"/>
      <c r="BC3925" s="35"/>
      <c r="BD3925" s="35"/>
      <c r="BE3925" s="35"/>
      <c r="BF3925" s="35"/>
    </row>
    <row r="3926" spans="51:58" x14ac:dyDescent="0.25">
      <c r="AY3926" s="35"/>
      <c r="AZ3926" s="35"/>
      <c r="BA3926" s="35"/>
      <c r="BB3926" s="35"/>
      <c r="BC3926" s="35"/>
      <c r="BD3926" s="35"/>
      <c r="BE3926" s="35"/>
      <c r="BF3926" s="35"/>
    </row>
    <row r="3927" spans="51:58" x14ac:dyDescent="0.25">
      <c r="AY3927" s="35"/>
      <c r="AZ3927" s="35"/>
      <c r="BA3927" s="35"/>
      <c r="BB3927" s="35"/>
      <c r="BC3927" s="35"/>
      <c r="BD3927" s="35"/>
      <c r="BE3927" s="35"/>
      <c r="BF3927" s="35"/>
    </row>
    <row r="3928" spans="51:58" x14ac:dyDescent="0.25">
      <c r="AY3928" s="35"/>
      <c r="AZ3928" s="35"/>
      <c r="BA3928" s="35"/>
      <c r="BB3928" s="35"/>
      <c r="BC3928" s="35"/>
      <c r="BD3928" s="35"/>
      <c r="BE3928" s="35"/>
      <c r="BF3928" s="35"/>
    </row>
    <row r="3929" spans="51:58" x14ac:dyDescent="0.25">
      <c r="AY3929" s="35"/>
      <c r="AZ3929" s="35"/>
      <c r="BA3929" s="35"/>
      <c r="BB3929" s="35"/>
      <c r="BC3929" s="35"/>
      <c r="BD3929" s="35"/>
      <c r="BE3929" s="35"/>
      <c r="BF3929" s="35"/>
    </row>
    <row r="3930" spans="51:58" x14ac:dyDescent="0.25">
      <c r="AY3930" s="35"/>
      <c r="AZ3930" s="35"/>
      <c r="BA3930" s="35"/>
      <c r="BB3930" s="35"/>
      <c r="BC3930" s="35"/>
      <c r="BD3930" s="35"/>
      <c r="BE3930" s="35"/>
      <c r="BF3930" s="35"/>
    </row>
    <row r="3931" spans="51:58" x14ac:dyDescent="0.25">
      <c r="AY3931" s="35"/>
      <c r="AZ3931" s="35"/>
      <c r="BA3931" s="35"/>
      <c r="BB3931" s="35"/>
      <c r="BC3931" s="35"/>
      <c r="BD3931" s="35"/>
      <c r="BE3931" s="35"/>
      <c r="BF3931" s="35"/>
    </row>
    <row r="3932" spans="51:58" x14ac:dyDescent="0.25">
      <c r="AY3932" s="35"/>
      <c r="AZ3932" s="35"/>
      <c r="BA3932" s="35"/>
      <c r="BB3932" s="35"/>
      <c r="BC3932" s="35"/>
      <c r="BD3932" s="35"/>
      <c r="BE3932" s="35"/>
      <c r="BF3932" s="35"/>
    </row>
    <row r="3933" spans="51:58" x14ac:dyDescent="0.25">
      <c r="AY3933" s="35"/>
      <c r="AZ3933" s="35"/>
      <c r="BA3933" s="35"/>
      <c r="BB3933" s="35"/>
      <c r="BC3933" s="35"/>
      <c r="BD3933" s="35"/>
      <c r="BE3933" s="35"/>
      <c r="BF3933" s="35"/>
    </row>
    <row r="3934" spans="51:58" x14ac:dyDescent="0.25">
      <c r="AY3934" s="35"/>
      <c r="AZ3934" s="35"/>
      <c r="BA3934" s="35"/>
      <c r="BB3934" s="35"/>
      <c r="BC3934" s="35"/>
      <c r="BD3934" s="35"/>
      <c r="BE3934" s="35"/>
      <c r="BF3934" s="35"/>
    </row>
    <row r="3935" spans="51:58" x14ac:dyDescent="0.25">
      <c r="AY3935" s="35"/>
      <c r="AZ3935" s="35"/>
      <c r="BA3935" s="35"/>
      <c r="BB3935" s="35"/>
      <c r="BC3935" s="35"/>
      <c r="BD3935" s="35"/>
      <c r="BE3935" s="35"/>
      <c r="BF3935" s="35"/>
    </row>
    <row r="3936" spans="51:58" x14ac:dyDescent="0.25">
      <c r="AY3936" s="35"/>
      <c r="AZ3936" s="35"/>
      <c r="BA3936" s="35"/>
      <c r="BB3936" s="35"/>
      <c r="BC3936" s="35"/>
      <c r="BD3936" s="35"/>
      <c r="BE3936" s="35"/>
      <c r="BF3936" s="35"/>
    </row>
    <row r="3937" spans="51:58" x14ac:dyDescent="0.25">
      <c r="AY3937" s="35"/>
      <c r="AZ3937" s="35"/>
      <c r="BA3937" s="35"/>
      <c r="BB3937" s="35"/>
      <c r="BC3937" s="35"/>
      <c r="BD3937" s="35"/>
      <c r="BE3937" s="35"/>
      <c r="BF3937" s="35"/>
    </row>
    <row r="3938" spans="51:58" x14ac:dyDescent="0.25">
      <c r="AY3938" s="35"/>
      <c r="AZ3938" s="35"/>
      <c r="BA3938" s="35"/>
      <c r="BB3938" s="35"/>
      <c r="BC3938" s="35"/>
      <c r="BD3938" s="35"/>
      <c r="BE3938" s="35"/>
      <c r="BF3938" s="35"/>
    </row>
    <row r="3939" spans="51:58" x14ac:dyDescent="0.25">
      <c r="AY3939" s="35"/>
      <c r="AZ3939" s="35"/>
      <c r="BA3939" s="35"/>
      <c r="BB3939" s="35"/>
      <c r="BC3939" s="35"/>
      <c r="BD3939" s="35"/>
      <c r="BE3939" s="35"/>
      <c r="BF3939" s="35"/>
    </row>
    <row r="3940" spans="51:58" x14ac:dyDescent="0.25">
      <c r="AY3940" s="35"/>
      <c r="AZ3940" s="35"/>
      <c r="BA3940" s="35"/>
      <c r="BB3940" s="35"/>
      <c r="BC3940" s="35"/>
      <c r="BD3940" s="35"/>
      <c r="BE3940" s="35"/>
      <c r="BF3940" s="35"/>
    </row>
    <row r="3941" spans="51:58" x14ac:dyDescent="0.25">
      <c r="AY3941" s="35"/>
      <c r="AZ3941" s="35"/>
      <c r="BA3941" s="35"/>
      <c r="BB3941" s="35"/>
      <c r="BC3941" s="35"/>
      <c r="BD3941" s="35"/>
      <c r="BE3941" s="35"/>
      <c r="BF3941" s="35"/>
    </row>
    <row r="3942" spans="51:58" x14ac:dyDescent="0.25">
      <c r="AY3942" s="35"/>
      <c r="AZ3942" s="35"/>
      <c r="BA3942" s="35"/>
      <c r="BB3942" s="35"/>
      <c r="BC3942" s="35"/>
      <c r="BD3942" s="35"/>
      <c r="BE3942" s="35"/>
      <c r="BF3942" s="35"/>
    </row>
    <row r="3943" spans="51:58" x14ac:dyDescent="0.25">
      <c r="AY3943" s="35"/>
      <c r="AZ3943" s="35"/>
      <c r="BA3943" s="35"/>
      <c r="BB3943" s="35"/>
      <c r="BC3943" s="35"/>
      <c r="BD3943" s="35"/>
      <c r="BE3943" s="35"/>
      <c r="BF3943" s="35"/>
    </row>
    <row r="3944" spans="51:58" x14ac:dyDescent="0.25">
      <c r="AY3944" s="35"/>
      <c r="AZ3944" s="35"/>
      <c r="BA3944" s="35"/>
      <c r="BB3944" s="35"/>
      <c r="BC3944" s="35"/>
      <c r="BD3944" s="35"/>
      <c r="BE3944" s="35"/>
      <c r="BF3944" s="35"/>
    </row>
    <row r="3945" spans="51:58" x14ac:dyDescent="0.25">
      <c r="AY3945" s="35"/>
      <c r="AZ3945" s="35"/>
      <c r="BA3945" s="35"/>
      <c r="BB3945" s="35"/>
      <c r="BC3945" s="35"/>
      <c r="BD3945" s="35"/>
      <c r="BE3945" s="35"/>
      <c r="BF3945" s="35"/>
    </row>
    <row r="3946" spans="51:58" x14ac:dyDescent="0.25">
      <c r="AY3946" s="35"/>
      <c r="AZ3946" s="35"/>
      <c r="BA3946" s="35"/>
      <c r="BB3946" s="35"/>
      <c r="BC3946" s="35"/>
      <c r="BD3946" s="35"/>
      <c r="BE3946" s="35"/>
      <c r="BF3946" s="35"/>
    </row>
    <row r="3947" spans="51:58" x14ac:dyDescent="0.25">
      <c r="AY3947" s="35"/>
      <c r="AZ3947" s="35"/>
      <c r="BA3947" s="35"/>
      <c r="BB3947" s="35"/>
      <c r="BC3947" s="35"/>
      <c r="BD3947" s="35"/>
      <c r="BE3947" s="35"/>
      <c r="BF3947" s="35"/>
    </row>
    <row r="3948" spans="51:58" x14ac:dyDescent="0.25">
      <c r="AY3948" s="35"/>
      <c r="AZ3948" s="35"/>
      <c r="BA3948" s="35"/>
      <c r="BB3948" s="35"/>
      <c r="BC3948" s="35"/>
      <c r="BD3948" s="35"/>
      <c r="BE3948" s="35"/>
      <c r="BF3948" s="35"/>
    </row>
    <row r="3949" spans="51:58" x14ac:dyDescent="0.25">
      <c r="AY3949" s="35"/>
      <c r="AZ3949" s="35"/>
      <c r="BA3949" s="35"/>
      <c r="BB3949" s="35"/>
      <c r="BC3949" s="35"/>
      <c r="BD3949" s="35"/>
      <c r="BE3949" s="35"/>
      <c r="BF3949" s="35"/>
    </row>
    <row r="3950" spans="51:58" x14ac:dyDescent="0.25">
      <c r="AY3950" s="35"/>
      <c r="AZ3950" s="35"/>
      <c r="BA3950" s="35"/>
      <c r="BB3950" s="35"/>
      <c r="BC3950" s="35"/>
      <c r="BD3950" s="35"/>
      <c r="BE3950" s="35"/>
      <c r="BF3950" s="35"/>
    </row>
    <row r="3951" spans="51:58" x14ac:dyDescent="0.25">
      <c r="AY3951" s="35"/>
      <c r="AZ3951" s="35"/>
      <c r="BA3951" s="35"/>
      <c r="BB3951" s="35"/>
      <c r="BC3951" s="35"/>
      <c r="BD3951" s="35"/>
      <c r="BE3951" s="35"/>
      <c r="BF3951" s="35"/>
    </row>
    <row r="3952" spans="51:58" x14ac:dyDescent="0.25">
      <c r="AY3952" s="35"/>
      <c r="AZ3952" s="35"/>
      <c r="BA3952" s="35"/>
      <c r="BB3952" s="35"/>
      <c r="BC3952" s="35"/>
      <c r="BD3952" s="35"/>
      <c r="BE3952" s="35"/>
      <c r="BF3952" s="35"/>
    </row>
    <row r="3953" spans="51:58" x14ac:dyDescent="0.25">
      <c r="AY3953" s="35"/>
      <c r="AZ3953" s="35"/>
      <c r="BA3953" s="35"/>
      <c r="BB3953" s="35"/>
      <c r="BC3953" s="35"/>
      <c r="BD3953" s="35"/>
      <c r="BE3953" s="35"/>
      <c r="BF3953" s="35"/>
    </row>
    <row r="3954" spans="51:58" x14ac:dyDescent="0.25">
      <c r="AY3954" s="35"/>
      <c r="AZ3954" s="35"/>
      <c r="BA3954" s="35"/>
      <c r="BB3954" s="35"/>
      <c r="BC3954" s="35"/>
      <c r="BD3954" s="35"/>
      <c r="BE3954" s="35"/>
      <c r="BF3954" s="35"/>
    </row>
    <row r="3955" spans="51:58" x14ac:dyDescent="0.25">
      <c r="AY3955" s="35"/>
      <c r="AZ3955" s="35"/>
      <c r="BA3955" s="35"/>
      <c r="BB3955" s="35"/>
      <c r="BC3955" s="35"/>
      <c r="BD3955" s="35"/>
      <c r="BE3955" s="35"/>
      <c r="BF3955" s="35"/>
    </row>
    <row r="3956" spans="51:58" x14ac:dyDescent="0.25">
      <c r="AY3956" s="35"/>
      <c r="AZ3956" s="35"/>
      <c r="BA3956" s="35"/>
      <c r="BB3956" s="35"/>
      <c r="BC3956" s="35"/>
      <c r="BD3956" s="35"/>
      <c r="BE3956" s="35"/>
      <c r="BF3956" s="35"/>
    </row>
    <row r="3957" spans="51:58" x14ac:dyDescent="0.25">
      <c r="AY3957" s="35"/>
      <c r="AZ3957" s="35"/>
      <c r="BA3957" s="35"/>
      <c r="BB3957" s="35"/>
      <c r="BC3957" s="35"/>
      <c r="BD3957" s="35"/>
      <c r="BE3957" s="35"/>
      <c r="BF3957" s="35"/>
    </row>
    <row r="3958" spans="51:58" x14ac:dyDescent="0.25">
      <c r="AY3958" s="35"/>
      <c r="AZ3958" s="35"/>
      <c r="BA3958" s="35"/>
      <c r="BB3958" s="35"/>
      <c r="BC3958" s="35"/>
      <c r="BD3958" s="35"/>
      <c r="BE3958" s="35"/>
      <c r="BF3958" s="35"/>
    </row>
    <row r="3959" spans="51:58" x14ac:dyDescent="0.25">
      <c r="AY3959" s="35"/>
      <c r="AZ3959" s="35"/>
      <c r="BA3959" s="35"/>
      <c r="BB3959" s="35"/>
      <c r="BC3959" s="35"/>
      <c r="BD3959" s="35"/>
      <c r="BE3959" s="35"/>
      <c r="BF3959" s="35"/>
    </row>
    <row r="3960" spans="51:58" x14ac:dyDescent="0.25">
      <c r="AY3960" s="35"/>
      <c r="AZ3960" s="35"/>
      <c r="BA3960" s="35"/>
      <c r="BB3960" s="35"/>
      <c r="BC3960" s="35"/>
      <c r="BD3960" s="35"/>
      <c r="BE3960" s="35"/>
      <c r="BF3960" s="35"/>
    </row>
    <row r="3961" spans="51:58" x14ac:dyDescent="0.25">
      <c r="AY3961" s="35"/>
      <c r="AZ3961" s="35"/>
      <c r="BA3961" s="35"/>
      <c r="BB3961" s="35"/>
      <c r="BC3961" s="35"/>
      <c r="BD3961" s="35"/>
      <c r="BE3961" s="35"/>
      <c r="BF3961" s="35"/>
    </row>
    <row r="3962" spans="51:58" x14ac:dyDescent="0.25">
      <c r="AY3962" s="35"/>
      <c r="AZ3962" s="35"/>
      <c r="BA3962" s="35"/>
      <c r="BB3962" s="35"/>
      <c r="BC3962" s="35"/>
      <c r="BD3962" s="35"/>
      <c r="BE3962" s="35"/>
      <c r="BF3962" s="35"/>
    </row>
    <row r="3963" spans="51:58" x14ac:dyDescent="0.25">
      <c r="AY3963" s="35"/>
      <c r="AZ3963" s="35"/>
      <c r="BA3963" s="35"/>
      <c r="BB3963" s="35"/>
      <c r="BC3963" s="35"/>
      <c r="BD3963" s="35"/>
      <c r="BE3963" s="35"/>
      <c r="BF3963" s="35"/>
    </row>
    <row r="3964" spans="51:58" x14ac:dyDescent="0.25">
      <c r="AY3964" s="35"/>
      <c r="AZ3964" s="35"/>
      <c r="BA3964" s="35"/>
      <c r="BB3964" s="35"/>
      <c r="BC3964" s="35"/>
      <c r="BD3964" s="35"/>
      <c r="BE3964" s="35"/>
      <c r="BF3964" s="35"/>
    </row>
    <row r="3965" spans="51:58" x14ac:dyDescent="0.25">
      <c r="AY3965" s="35"/>
      <c r="AZ3965" s="35"/>
      <c r="BA3965" s="35"/>
      <c r="BB3965" s="35"/>
      <c r="BC3965" s="35"/>
      <c r="BD3965" s="35"/>
      <c r="BE3965" s="35"/>
      <c r="BF3965" s="35"/>
    </row>
    <row r="3966" spans="51:58" x14ac:dyDescent="0.25">
      <c r="AY3966" s="35"/>
      <c r="AZ3966" s="35"/>
      <c r="BA3966" s="35"/>
      <c r="BB3966" s="35"/>
      <c r="BC3966" s="35"/>
      <c r="BD3966" s="35"/>
      <c r="BE3966" s="35"/>
      <c r="BF3966" s="35"/>
    </row>
    <row r="3967" spans="51:58" x14ac:dyDescent="0.25">
      <c r="AY3967" s="35"/>
      <c r="AZ3967" s="35"/>
      <c r="BA3967" s="35"/>
      <c r="BB3967" s="35"/>
      <c r="BC3967" s="35"/>
      <c r="BD3967" s="35"/>
      <c r="BE3967" s="35"/>
      <c r="BF3967" s="35"/>
    </row>
    <row r="3968" spans="51:58" x14ac:dyDescent="0.25">
      <c r="AY3968" s="35"/>
      <c r="AZ3968" s="35"/>
      <c r="BA3968" s="35"/>
      <c r="BB3968" s="35"/>
      <c r="BC3968" s="35"/>
      <c r="BD3968" s="35"/>
      <c r="BE3968" s="35"/>
      <c r="BF3968" s="35"/>
    </row>
    <row r="3969" spans="51:58" x14ac:dyDescent="0.25">
      <c r="AY3969" s="35"/>
      <c r="AZ3969" s="35"/>
      <c r="BA3969" s="35"/>
      <c r="BB3969" s="35"/>
      <c r="BC3969" s="35"/>
      <c r="BD3969" s="35"/>
      <c r="BE3969" s="35"/>
      <c r="BF3969" s="35"/>
    </row>
    <row r="3970" spans="51:58" x14ac:dyDescent="0.25">
      <c r="AY3970" s="35"/>
      <c r="AZ3970" s="35"/>
      <c r="BA3970" s="35"/>
      <c r="BB3970" s="35"/>
      <c r="BC3970" s="35"/>
      <c r="BD3970" s="35"/>
      <c r="BE3970" s="35"/>
      <c r="BF3970" s="35"/>
    </row>
    <row r="3971" spans="51:58" x14ac:dyDescent="0.25">
      <c r="AY3971" s="35"/>
      <c r="AZ3971" s="35"/>
      <c r="BA3971" s="35"/>
      <c r="BB3971" s="35"/>
      <c r="BC3971" s="35"/>
      <c r="BD3971" s="35"/>
      <c r="BE3971" s="35"/>
      <c r="BF3971" s="35"/>
    </row>
    <row r="3972" spans="51:58" x14ac:dyDescent="0.25">
      <c r="AY3972" s="35"/>
      <c r="AZ3972" s="35"/>
      <c r="BA3972" s="35"/>
      <c r="BB3972" s="35"/>
      <c r="BC3972" s="35"/>
      <c r="BD3972" s="35"/>
      <c r="BE3972" s="35"/>
      <c r="BF3972" s="35"/>
    </row>
    <row r="3973" spans="51:58" x14ac:dyDescent="0.25">
      <c r="AY3973" s="35"/>
      <c r="AZ3973" s="35"/>
      <c r="BA3973" s="35"/>
      <c r="BB3973" s="35"/>
      <c r="BC3973" s="35"/>
      <c r="BD3973" s="35"/>
      <c r="BE3973" s="35"/>
      <c r="BF3973" s="35"/>
    </row>
    <row r="3974" spans="51:58" x14ac:dyDescent="0.25">
      <c r="AY3974" s="35"/>
      <c r="AZ3974" s="35"/>
      <c r="BA3974" s="35"/>
      <c r="BB3974" s="35"/>
      <c r="BC3974" s="35"/>
      <c r="BD3974" s="35"/>
      <c r="BE3974" s="35"/>
      <c r="BF3974" s="35"/>
    </row>
    <row r="3975" spans="51:58" x14ac:dyDescent="0.25">
      <c r="AY3975" s="35"/>
      <c r="AZ3975" s="35"/>
      <c r="BA3975" s="35"/>
      <c r="BB3975" s="35"/>
      <c r="BC3975" s="35"/>
      <c r="BD3975" s="35"/>
      <c r="BE3975" s="35"/>
      <c r="BF3975" s="35"/>
    </row>
    <row r="3976" spans="51:58" x14ac:dyDescent="0.25">
      <c r="AY3976" s="35"/>
      <c r="AZ3976" s="35"/>
      <c r="BA3976" s="35"/>
      <c r="BB3976" s="35"/>
      <c r="BC3976" s="35"/>
      <c r="BD3976" s="35"/>
      <c r="BE3976" s="35"/>
      <c r="BF3976" s="35"/>
    </row>
    <row r="3977" spans="51:58" x14ac:dyDescent="0.25">
      <c r="AY3977" s="35"/>
      <c r="AZ3977" s="35"/>
      <c r="BA3977" s="35"/>
      <c r="BB3977" s="35"/>
      <c r="BC3977" s="35"/>
      <c r="BD3977" s="35"/>
      <c r="BE3977" s="35"/>
      <c r="BF3977" s="35"/>
    </row>
    <row r="3978" spans="51:58" x14ac:dyDescent="0.25">
      <c r="AY3978" s="35"/>
      <c r="AZ3978" s="35"/>
      <c r="BA3978" s="35"/>
      <c r="BB3978" s="35"/>
      <c r="BC3978" s="35"/>
      <c r="BD3978" s="35"/>
      <c r="BE3978" s="35"/>
      <c r="BF3978" s="35"/>
    </row>
    <row r="3979" spans="51:58" x14ac:dyDescent="0.25">
      <c r="AY3979" s="35"/>
      <c r="AZ3979" s="35"/>
      <c r="BA3979" s="35"/>
      <c r="BB3979" s="35"/>
      <c r="BC3979" s="35"/>
      <c r="BD3979" s="35"/>
      <c r="BE3979" s="35"/>
      <c r="BF3979" s="35"/>
    </row>
    <row r="3980" spans="51:58" x14ac:dyDescent="0.25">
      <c r="AY3980" s="35"/>
      <c r="AZ3980" s="35"/>
      <c r="BA3980" s="35"/>
      <c r="BB3980" s="35"/>
      <c r="BC3980" s="35"/>
      <c r="BD3980" s="35"/>
      <c r="BE3980" s="35"/>
      <c r="BF3980" s="35"/>
    </row>
    <row r="3981" spans="51:58" x14ac:dyDescent="0.25">
      <c r="AY3981" s="35"/>
      <c r="AZ3981" s="35"/>
      <c r="BA3981" s="35"/>
      <c r="BB3981" s="35"/>
      <c r="BC3981" s="35"/>
      <c r="BD3981" s="35"/>
      <c r="BE3981" s="35"/>
      <c r="BF3981" s="35"/>
    </row>
    <row r="3982" spans="51:58" x14ac:dyDescent="0.25">
      <c r="AY3982" s="35"/>
      <c r="AZ3982" s="35"/>
      <c r="BA3982" s="35"/>
      <c r="BB3982" s="35"/>
      <c r="BC3982" s="35"/>
      <c r="BD3982" s="35"/>
      <c r="BE3982" s="35"/>
      <c r="BF3982" s="35"/>
    </row>
    <row r="3983" spans="51:58" x14ac:dyDescent="0.25">
      <c r="AY3983" s="35"/>
      <c r="AZ3983" s="35"/>
      <c r="BA3983" s="35"/>
      <c r="BB3983" s="35"/>
      <c r="BC3983" s="35"/>
      <c r="BD3983" s="35"/>
      <c r="BE3983" s="35"/>
      <c r="BF3983" s="35"/>
    </row>
    <row r="3984" spans="51:58" x14ac:dyDescent="0.25">
      <c r="AY3984" s="35"/>
      <c r="AZ3984" s="35"/>
      <c r="BA3984" s="35"/>
      <c r="BB3984" s="35"/>
      <c r="BC3984" s="35"/>
      <c r="BD3984" s="35"/>
      <c r="BE3984" s="35"/>
      <c r="BF3984" s="35"/>
    </row>
    <row r="3985" spans="51:58" x14ac:dyDescent="0.25">
      <c r="AY3985" s="35"/>
      <c r="AZ3985" s="35"/>
      <c r="BA3985" s="35"/>
      <c r="BB3985" s="35"/>
      <c r="BC3985" s="35"/>
      <c r="BD3985" s="35"/>
      <c r="BE3985" s="35"/>
      <c r="BF3985" s="35"/>
    </row>
    <row r="3986" spans="51:58" x14ac:dyDescent="0.25">
      <c r="AY3986" s="35"/>
      <c r="AZ3986" s="35"/>
      <c r="BA3986" s="35"/>
      <c r="BB3986" s="35"/>
      <c r="BC3986" s="35"/>
      <c r="BD3986" s="35"/>
      <c r="BE3986" s="35"/>
      <c r="BF3986" s="35"/>
    </row>
    <row r="3987" spans="51:58" x14ac:dyDescent="0.25">
      <c r="AY3987" s="35"/>
      <c r="AZ3987" s="35"/>
      <c r="BA3987" s="35"/>
      <c r="BB3987" s="35"/>
      <c r="BC3987" s="35"/>
      <c r="BD3987" s="35"/>
      <c r="BE3987" s="35"/>
      <c r="BF3987" s="35"/>
    </row>
    <row r="3988" spans="51:58" x14ac:dyDescent="0.25">
      <c r="AY3988" s="35"/>
      <c r="AZ3988" s="35"/>
      <c r="BA3988" s="35"/>
      <c r="BB3988" s="35"/>
      <c r="BC3988" s="35"/>
      <c r="BD3988" s="35"/>
      <c r="BE3988" s="35"/>
      <c r="BF3988" s="35"/>
    </row>
    <row r="3989" spans="51:58" x14ac:dyDescent="0.25">
      <c r="AY3989" s="35"/>
      <c r="AZ3989" s="35"/>
      <c r="BA3989" s="35"/>
      <c r="BB3989" s="35"/>
      <c r="BC3989" s="35"/>
      <c r="BD3989" s="35"/>
      <c r="BE3989" s="35"/>
      <c r="BF3989" s="35"/>
    </row>
    <row r="3990" spans="51:58" x14ac:dyDescent="0.25">
      <c r="AY3990" s="35"/>
      <c r="AZ3990" s="35"/>
      <c r="BA3990" s="35"/>
      <c r="BB3990" s="35"/>
      <c r="BC3990" s="35"/>
      <c r="BD3990" s="35"/>
      <c r="BE3990" s="35"/>
      <c r="BF3990" s="35"/>
    </row>
    <row r="3991" spans="51:58" x14ac:dyDescent="0.25">
      <c r="AY3991" s="35"/>
      <c r="AZ3991" s="35"/>
      <c r="BA3991" s="35"/>
      <c r="BB3991" s="35"/>
      <c r="BC3991" s="35"/>
      <c r="BD3991" s="35"/>
      <c r="BE3991" s="35"/>
      <c r="BF3991" s="35"/>
    </row>
    <row r="3992" spans="51:58" x14ac:dyDescent="0.25">
      <c r="AY3992" s="35"/>
      <c r="AZ3992" s="35"/>
      <c r="BA3992" s="35"/>
      <c r="BB3992" s="35"/>
      <c r="BC3992" s="35"/>
      <c r="BD3992" s="35"/>
      <c r="BE3992" s="35"/>
      <c r="BF3992" s="35"/>
    </row>
    <row r="3993" spans="51:58" x14ac:dyDescent="0.25">
      <c r="AY3993" s="35"/>
      <c r="AZ3993" s="35"/>
      <c r="BA3993" s="35"/>
      <c r="BB3993" s="35"/>
      <c r="BC3993" s="35"/>
      <c r="BD3993" s="35"/>
      <c r="BE3993" s="35"/>
      <c r="BF3993" s="35"/>
    </row>
    <row r="3994" spans="51:58" x14ac:dyDescent="0.25">
      <c r="AY3994" s="35"/>
      <c r="AZ3994" s="35"/>
      <c r="BA3994" s="35"/>
      <c r="BB3994" s="35"/>
      <c r="BC3994" s="35"/>
      <c r="BD3994" s="35"/>
      <c r="BE3994" s="35"/>
      <c r="BF3994" s="35"/>
    </row>
    <row r="3995" spans="51:58" x14ac:dyDescent="0.25">
      <c r="AY3995" s="35"/>
      <c r="AZ3995" s="35"/>
      <c r="BA3995" s="35"/>
      <c r="BB3995" s="35"/>
      <c r="BC3995" s="35"/>
      <c r="BD3995" s="35"/>
      <c r="BE3995" s="35"/>
      <c r="BF3995" s="35"/>
    </row>
    <row r="3996" spans="51:58" x14ac:dyDescent="0.25">
      <c r="AY3996" s="35"/>
      <c r="AZ3996" s="35"/>
      <c r="BA3996" s="35"/>
      <c r="BB3996" s="35"/>
      <c r="BC3996" s="35"/>
      <c r="BD3996" s="35"/>
      <c r="BE3996" s="35"/>
      <c r="BF3996" s="35"/>
    </row>
    <row r="3997" spans="51:58" x14ac:dyDescent="0.25">
      <c r="AY3997" s="35"/>
      <c r="AZ3997" s="35"/>
      <c r="BA3997" s="35"/>
      <c r="BB3997" s="35"/>
      <c r="BC3997" s="35"/>
      <c r="BD3997" s="35"/>
      <c r="BE3997" s="35"/>
      <c r="BF3997" s="35"/>
    </row>
    <row r="3998" spans="51:58" x14ac:dyDescent="0.25">
      <c r="AY3998" s="35"/>
      <c r="AZ3998" s="35"/>
      <c r="BA3998" s="35"/>
      <c r="BB3998" s="35"/>
      <c r="BC3998" s="35"/>
      <c r="BD3998" s="35"/>
      <c r="BE3998" s="35"/>
      <c r="BF3998" s="35"/>
    </row>
    <row r="3999" spans="51:58" x14ac:dyDescent="0.25">
      <c r="AY3999" s="35"/>
      <c r="AZ3999" s="35"/>
      <c r="BA3999" s="35"/>
      <c r="BB3999" s="35"/>
      <c r="BC3999" s="35"/>
      <c r="BD3999" s="35"/>
      <c r="BE3999" s="35"/>
      <c r="BF3999" s="35"/>
    </row>
    <row r="4000" spans="51:58" x14ac:dyDescent="0.25">
      <c r="AY4000" s="35"/>
      <c r="AZ4000" s="35"/>
      <c r="BA4000" s="35"/>
      <c r="BB4000" s="35"/>
      <c r="BC4000" s="35"/>
      <c r="BD4000" s="35"/>
      <c r="BE4000" s="35"/>
      <c r="BF4000" s="35"/>
    </row>
    <row r="4001" spans="51:58" x14ac:dyDescent="0.25">
      <c r="AY4001" s="35"/>
      <c r="AZ4001" s="35"/>
      <c r="BA4001" s="35"/>
      <c r="BB4001" s="35"/>
      <c r="BC4001" s="35"/>
      <c r="BD4001" s="35"/>
      <c r="BE4001" s="35"/>
      <c r="BF4001" s="35"/>
    </row>
    <row r="4002" spans="51:58" x14ac:dyDescent="0.25">
      <c r="AY4002" s="35"/>
      <c r="AZ4002" s="35"/>
      <c r="BA4002" s="35"/>
      <c r="BB4002" s="35"/>
      <c r="BC4002" s="35"/>
      <c r="BD4002" s="35"/>
      <c r="BE4002" s="35"/>
      <c r="BF4002" s="35"/>
    </row>
    <row r="4003" spans="51:58" x14ac:dyDescent="0.25">
      <c r="AY4003" s="35"/>
      <c r="AZ4003" s="35"/>
      <c r="BA4003" s="35"/>
      <c r="BB4003" s="35"/>
      <c r="BC4003" s="35"/>
      <c r="BD4003" s="35"/>
      <c r="BE4003" s="35"/>
      <c r="BF4003" s="35"/>
    </row>
    <row r="4004" spans="51:58" x14ac:dyDescent="0.25">
      <c r="AY4004" s="35"/>
      <c r="AZ4004" s="35"/>
      <c r="BA4004" s="35"/>
      <c r="BB4004" s="35"/>
      <c r="BC4004" s="35"/>
      <c r="BD4004" s="35"/>
      <c r="BE4004" s="35"/>
      <c r="BF4004" s="35"/>
    </row>
    <row r="4005" spans="51:58" x14ac:dyDescent="0.25">
      <c r="AY4005" s="35"/>
      <c r="AZ4005" s="35"/>
      <c r="BA4005" s="35"/>
      <c r="BB4005" s="35"/>
      <c r="BC4005" s="35"/>
      <c r="BD4005" s="35"/>
      <c r="BE4005" s="35"/>
      <c r="BF4005" s="35"/>
    </row>
    <row r="4006" spans="51:58" x14ac:dyDescent="0.25">
      <c r="AY4006" s="35"/>
      <c r="AZ4006" s="35"/>
      <c r="BA4006" s="35"/>
      <c r="BB4006" s="35"/>
      <c r="BC4006" s="35"/>
      <c r="BD4006" s="35"/>
      <c r="BE4006" s="35"/>
      <c r="BF4006" s="35"/>
    </row>
    <row r="4007" spans="51:58" x14ac:dyDescent="0.25">
      <c r="AY4007" s="35"/>
      <c r="AZ4007" s="35"/>
      <c r="BA4007" s="35"/>
      <c r="BB4007" s="35"/>
      <c r="BC4007" s="35"/>
      <c r="BD4007" s="35"/>
      <c r="BE4007" s="35"/>
      <c r="BF4007" s="35"/>
    </row>
    <row r="4008" spans="51:58" x14ac:dyDescent="0.25">
      <c r="AY4008" s="35"/>
      <c r="AZ4008" s="35"/>
      <c r="BA4008" s="35"/>
      <c r="BB4008" s="35"/>
      <c r="BC4008" s="35"/>
      <c r="BD4008" s="35"/>
      <c r="BE4008" s="35"/>
      <c r="BF4008" s="35"/>
    </row>
    <row r="4009" spans="51:58" x14ac:dyDescent="0.25">
      <c r="AY4009" s="35"/>
      <c r="AZ4009" s="35"/>
      <c r="BA4009" s="35"/>
      <c r="BB4009" s="35"/>
      <c r="BC4009" s="35"/>
      <c r="BD4009" s="35"/>
      <c r="BE4009" s="35"/>
      <c r="BF4009" s="35"/>
    </row>
    <row r="4010" spans="51:58" x14ac:dyDescent="0.25">
      <c r="AY4010" s="35"/>
      <c r="AZ4010" s="35"/>
      <c r="BA4010" s="35"/>
      <c r="BB4010" s="35"/>
      <c r="BC4010" s="35"/>
      <c r="BD4010" s="35"/>
      <c r="BE4010" s="35"/>
      <c r="BF4010" s="35"/>
    </row>
    <row r="4011" spans="51:58" x14ac:dyDescent="0.25">
      <c r="AY4011" s="35"/>
      <c r="AZ4011" s="35"/>
      <c r="BA4011" s="35"/>
      <c r="BB4011" s="35"/>
      <c r="BC4011" s="35"/>
      <c r="BD4011" s="35"/>
      <c r="BE4011" s="35"/>
      <c r="BF4011" s="35"/>
    </row>
    <row r="4012" spans="51:58" x14ac:dyDescent="0.25">
      <c r="AY4012" s="35"/>
      <c r="AZ4012" s="35"/>
      <c r="BA4012" s="35"/>
      <c r="BB4012" s="35"/>
      <c r="BC4012" s="35"/>
      <c r="BD4012" s="35"/>
      <c r="BE4012" s="35"/>
      <c r="BF4012" s="35"/>
    </row>
    <row r="4013" spans="51:58" x14ac:dyDescent="0.25">
      <c r="AY4013" s="35"/>
      <c r="AZ4013" s="35"/>
      <c r="BA4013" s="35"/>
      <c r="BB4013" s="35"/>
      <c r="BC4013" s="35"/>
      <c r="BD4013" s="35"/>
      <c r="BE4013" s="35"/>
      <c r="BF4013" s="35"/>
    </row>
    <row r="4014" spans="51:58" x14ac:dyDescent="0.25">
      <c r="AY4014" s="35"/>
      <c r="AZ4014" s="35"/>
      <c r="BA4014" s="35"/>
      <c r="BB4014" s="35"/>
      <c r="BC4014" s="35"/>
      <c r="BD4014" s="35"/>
      <c r="BE4014" s="35"/>
      <c r="BF4014" s="35"/>
    </row>
    <row r="4015" spans="51:58" x14ac:dyDescent="0.25">
      <c r="AY4015" s="35"/>
      <c r="AZ4015" s="35"/>
      <c r="BA4015" s="35"/>
      <c r="BB4015" s="35"/>
      <c r="BC4015" s="35"/>
      <c r="BD4015" s="35"/>
      <c r="BE4015" s="35"/>
      <c r="BF4015" s="35"/>
    </row>
    <row r="4016" spans="51:58" x14ac:dyDescent="0.25">
      <c r="AY4016" s="35"/>
      <c r="AZ4016" s="35"/>
      <c r="BA4016" s="35"/>
      <c r="BB4016" s="35"/>
      <c r="BC4016" s="35"/>
      <c r="BD4016" s="35"/>
      <c r="BE4016" s="35"/>
      <c r="BF4016" s="35"/>
    </row>
    <row r="4017" spans="51:58" x14ac:dyDescent="0.25">
      <c r="AY4017" s="35"/>
      <c r="AZ4017" s="35"/>
      <c r="BA4017" s="35"/>
      <c r="BB4017" s="35"/>
      <c r="BC4017" s="35"/>
      <c r="BD4017" s="35"/>
      <c r="BE4017" s="35"/>
      <c r="BF4017" s="35"/>
    </row>
    <row r="4018" spans="51:58" x14ac:dyDescent="0.25">
      <c r="AY4018" s="35"/>
      <c r="AZ4018" s="35"/>
      <c r="BA4018" s="35"/>
      <c r="BB4018" s="35"/>
      <c r="BC4018" s="35"/>
      <c r="BD4018" s="35"/>
      <c r="BE4018" s="35"/>
      <c r="BF4018" s="35"/>
    </row>
    <row r="4019" spans="51:58" x14ac:dyDescent="0.25">
      <c r="AY4019" s="35"/>
      <c r="AZ4019" s="35"/>
      <c r="BA4019" s="35"/>
      <c r="BB4019" s="35"/>
      <c r="BC4019" s="35"/>
      <c r="BD4019" s="35"/>
      <c r="BE4019" s="35"/>
      <c r="BF4019" s="35"/>
    </row>
    <row r="4020" spans="51:58" x14ac:dyDescent="0.25">
      <c r="AY4020" s="35"/>
      <c r="AZ4020" s="35"/>
      <c r="BA4020" s="35"/>
      <c r="BB4020" s="35"/>
      <c r="BC4020" s="35"/>
      <c r="BD4020" s="35"/>
      <c r="BE4020" s="35"/>
      <c r="BF4020" s="35"/>
    </row>
    <row r="4021" spans="51:58" x14ac:dyDescent="0.25">
      <c r="AY4021" s="35"/>
      <c r="AZ4021" s="35"/>
      <c r="BA4021" s="35"/>
      <c r="BB4021" s="35"/>
      <c r="BC4021" s="35"/>
      <c r="BD4021" s="35"/>
      <c r="BE4021" s="35"/>
      <c r="BF4021" s="35"/>
    </row>
    <row r="4022" spans="51:58" x14ac:dyDescent="0.25">
      <c r="AY4022" s="35"/>
      <c r="AZ4022" s="35"/>
      <c r="BA4022" s="35"/>
      <c r="BB4022" s="35"/>
      <c r="BC4022" s="35"/>
      <c r="BD4022" s="35"/>
      <c r="BE4022" s="35"/>
      <c r="BF4022" s="35"/>
    </row>
    <row r="4023" spans="51:58" x14ac:dyDescent="0.25">
      <c r="AY4023" s="35"/>
      <c r="AZ4023" s="35"/>
      <c r="BA4023" s="35"/>
      <c r="BB4023" s="35"/>
      <c r="BC4023" s="35"/>
      <c r="BD4023" s="35"/>
      <c r="BE4023" s="35"/>
      <c r="BF4023" s="35"/>
    </row>
    <row r="4024" spans="51:58" x14ac:dyDescent="0.25">
      <c r="AY4024" s="35"/>
      <c r="AZ4024" s="35"/>
      <c r="BA4024" s="35"/>
      <c r="BB4024" s="35"/>
      <c r="BC4024" s="35"/>
      <c r="BD4024" s="35"/>
      <c r="BE4024" s="35"/>
      <c r="BF4024" s="35"/>
    </row>
    <row r="4025" spans="51:58" x14ac:dyDescent="0.25">
      <c r="AY4025" s="35"/>
      <c r="AZ4025" s="35"/>
      <c r="BA4025" s="35"/>
      <c r="BB4025" s="35"/>
      <c r="BC4025" s="35"/>
      <c r="BD4025" s="35"/>
      <c r="BE4025" s="35"/>
      <c r="BF4025" s="35"/>
    </row>
    <row r="4026" spans="51:58" x14ac:dyDescent="0.25">
      <c r="AY4026" s="35"/>
      <c r="AZ4026" s="35"/>
      <c r="BA4026" s="35"/>
      <c r="BB4026" s="35"/>
      <c r="BC4026" s="35"/>
      <c r="BD4026" s="35"/>
      <c r="BE4026" s="35"/>
      <c r="BF4026" s="35"/>
    </row>
    <row r="4027" spans="51:58" x14ac:dyDescent="0.25">
      <c r="AY4027" s="35"/>
      <c r="AZ4027" s="35"/>
      <c r="BA4027" s="35"/>
      <c r="BB4027" s="35"/>
      <c r="BC4027" s="35"/>
      <c r="BD4027" s="35"/>
      <c r="BE4027" s="35"/>
      <c r="BF4027" s="35"/>
    </row>
    <row r="4028" spans="51:58" x14ac:dyDescent="0.25">
      <c r="AY4028" s="35"/>
      <c r="AZ4028" s="35"/>
      <c r="BA4028" s="35"/>
      <c r="BB4028" s="35"/>
      <c r="BC4028" s="35"/>
      <c r="BD4028" s="35"/>
      <c r="BE4028" s="35"/>
      <c r="BF4028" s="35"/>
    </row>
    <row r="4029" spans="51:58" x14ac:dyDescent="0.25">
      <c r="AY4029" s="35"/>
      <c r="AZ4029" s="35"/>
      <c r="BA4029" s="35"/>
      <c r="BB4029" s="35"/>
      <c r="BC4029" s="35"/>
      <c r="BD4029" s="35"/>
      <c r="BE4029" s="35"/>
      <c r="BF4029" s="35"/>
    </row>
    <row r="4030" spans="51:58" x14ac:dyDescent="0.25">
      <c r="AY4030" s="35"/>
      <c r="AZ4030" s="35"/>
      <c r="BA4030" s="35"/>
      <c r="BB4030" s="35"/>
      <c r="BC4030" s="35"/>
      <c r="BD4030" s="35"/>
      <c r="BE4030" s="35"/>
      <c r="BF4030" s="35"/>
    </row>
    <row r="4031" spans="51:58" x14ac:dyDescent="0.25">
      <c r="AY4031" s="35"/>
      <c r="AZ4031" s="35"/>
      <c r="BA4031" s="35"/>
      <c r="BB4031" s="35"/>
      <c r="BC4031" s="35"/>
      <c r="BD4031" s="35"/>
      <c r="BE4031" s="35"/>
      <c r="BF4031" s="35"/>
    </row>
    <row r="4032" spans="51:58" x14ac:dyDescent="0.25">
      <c r="AY4032" s="35"/>
      <c r="AZ4032" s="35"/>
      <c r="BA4032" s="35"/>
      <c r="BB4032" s="35"/>
      <c r="BC4032" s="35"/>
      <c r="BD4032" s="35"/>
      <c r="BE4032" s="35"/>
      <c r="BF4032" s="35"/>
    </row>
    <row r="4033" spans="51:58" x14ac:dyDescent="0.25">
      <c r="AY4033" s="35"/>
      <c r="AZ4033" s="35"/>
      <c r="BA4033" s="35"/>
      <c r="BB4033" s="35"/>
      <c r="BC4033" s="35"/>
      <c r="BD4033" s="35"/>
      <c r="BE4033" s="35"/>
      <c r="BF4033" s="35"/>
    </row>
    <row r="4034" spans="51:58" x14ac:dyDescent="0.25">
      <c r="AY4034" s="35"/>
      <c r="AZ4034" s="35"/>
      <c r="BA4034" s="35"/>
      <c r="BB4034" s="35"/>
      <c r="BC4034" s="35"/>
      <c r="BD4034" s="35"/>
      <c r="BE4034" s="35"/>
      <c r="BF4034" s="35"/>
    </row>
    <row r="4035" spans="51:58" x14ac:dyDescent="0.25">
      <c r="AY4035" s="35"/>
      <c r="AZ4035" s="35"/>
      <c r="BA4035" s="35"/>
      <c r="BB4035" s="35"/>
      <c r="BC4035" s="35"/>
      <c r="BD4035" s="35"/>
      <c r="BE4035" s="35"/>
      <c r="BF4035" s="35"/>
    </row>
    <row r="4036" spans="51:58" x14ac:dyDescent="0.25">
      <c r="AY4036" s="35"/>
      <c r="AZ4036" s="35"/>
      <c r="BA4036" s="35"/>
      <c r="BB4036" s="35"/>
      <c r="BC4036" s="35"/>
      <c r="BD4036" s="35"/>
      <c r="BE4036" s="35"/>
      <c r="BF4036" s="35"/>
    </row>
    <row r="4037" spans="51:58" x14ac:dyDescent="0.25">
      <c r="AY4037" s="35"/>
      <c r="AZ4037" s="35"/>
      <c r="BA4037" s="35"/>
      <c r="BB4037" s="35"/>
      <c r="BC4037" s="35"/>
      <c r="BD4037" s="35"/>
      <c r="BE4037" s="35"/>
      <c r="BF4037" s="35"/>
    </row>
    <row r="4038" spans="51:58" x14ac:dyDescent="0.25">
      <c r="AY4038" s="35"/>
      <c r="AZ4038" s="35"/>
      <c r="BA4038" s="35"/>
      <c r="BB4038" s="35"/>
      <c r="BC4038" s="35"/>
      <c r="BD4038" s="35"/>
      <c r="BE4038" s="35"/>
      <c r="BF4038" s="35"/>
    </row>
    <row r="4039" spans="51:58" x14ac:dyDescent="0.25">
      <c r="AY4039" s="35"/>
      <c r="AZ4039" s="35"/>
      <c r="BA4039" s="35"/>
      <c r="BB4039" s="35"/>
      <c r="BC4039" s="35"/>
      <c r="BD4039" s="35"/>
      <c r="BE4039" s="35"/>
      <c r="BF4039" s="35"/>
    </row>
    <row r="4040" spans="51:58" x14ac:dyDescent="0.25">
      <c r="AY4040" s="35"/>
      <c r="AZ4040" s="35"/>
      <c r="BA4040" s="35"/>
      <c r="BB4040" s="35"/>
      <c r="BC4040" s="35"/>
      <c r="BD4040" s="35"/>
      <c r="BE4040" s="35"/>
      <c r="BF4040" s="35"/>
    </row>
    <row r="4041" spans="51:58" x14ac:dyDescent="0.25">
      <c r="AY4041" s="35"/>
      <c r="AZ4041" s="35"/>
      <c r="BA4041" s="35"/>
      <c r="BB4041" s="35"/>
      <c r="BC4041" s="35"/>
      <c r="BD4041" s="35"/>
      <c r="BE4041" s="35"/>
      <c r="BF4041" s="35"/>
    </row>
    <row r="4042" spans="51:58" x14ac:dyDescent="0.25">
      <c r="AY4042" s="35"/>
      <c r="AZ4042" s="35"/>
      <c r="BA4042" s="35"/>
      <c r="BB4042" s="35"/>
      <c r="BC4042" s="35"/>
      <c r="BD4042" s="35"/>
      <c r="BE4042" s="35"/>
      <c r="BF4042" s="35"/>
    </row>
    <row r="4043" spans="51:58" x14ac:dyDescent="0.25">
      <c r="AY4043" s="35"/>
      <c r="AZ4043" s="35"/>
      <c r="BA4043" s="35"/>
      <c r="BB4043" s="35"/>
      <c r="BC4043" s="35"/>
      <c r="BD4043" s="35"/>
      <c r="BE4043" s="35"/>
      <c r="BF4043" s="35"/>
    </row>
    <row r="4044" spans="51:58" x14ac:dyDescent="0.25">
      <c r="AY4044" s="35"/>
      <c r="AZ4044" s="35"/>
      <c r="BA4044" s="35"/>
      <c r="BB4044" s="35"/>
      <c r="BC4044" s="35"/>
      <c r="BD4044" s="35"/>
      <c r="BE4044" s="35"/>
      <c r="BF4044" s="35"/>
    </row>
    <row r="4045" spans="51:58" x14ac:dyDescent="0.25">
      <c r="AY4045" s="35"/>
      <c r="AZ4045" s="35"/>
      <c r="BA4045" s="35"/>
      <c r="BB4045" s="35"/>
      <c r="BC4045" s="35"/>
      <c r="BD4045" s="35"/>
      <c r="BE4045" s="35"/>
      <c r="BF4045" s="35"/>
    </row>
    <row r="4046" spans="51:58" x14ac:dyDescent="0.25">
      <c r="AY4046" s="35"/>
      <c r="AZ4046" s="35"/>
      <c r="BA4046" s="35"/>
      <c r="BB4046" s="35"/>
      <c r="BC4046" s="35"/>
      <c r="BD4046" s="35"/>
      <c r="BE4046" s="35"/>
      <c r="BF4046" s="35"/>
    </row>
    <row r="4047" spans="51:58" x14ac:dyDescent="0.25">
      <c r="AY4047" s="35"/>
      <c r="AZ4047" s="35"/>
      <c r="BA4047" s="35"/>
      <c r="BB4047" s="35"/>
      <c r="BC4047" s="35"/>
      <c r="BD4047" s="35"/>
      <c r="BE4047" s="35"/>
      <c r="BF4047" s="35"/>
    </row>
    <row r="4048" spans="51:58" x14ac:dyDescent="0.25">
      <c r="AY4048" s="35"/>
      <c r="AZ4048" s="35"/>
      <c r="BA4048" s="35"/>
      <c r="BB4048" s="35"/>
      <c r="BC4048" s="35"/>
      <c r="BD4048" s="35"/>
      <c r="BE4048" s="35"/>
      <c r="BF4048" s="35"/>
    </row>
    <row r="4049" spans="51:58" x14ac:dyDescent="0.25">
      <c r="AY4049" s="35"/>
      <c r="AZ4049" s="35"/>
      <c r="BA4049" s="35"/>
      <c r="BB4049" s="35"/>
      <c r="BC4049" s="35"/>
      <c r="BD4049" s="35"/>
      <c r="BE4049" s="35"/>
      <c r="BF4049" s="35"/>
    </row>
    <row r="4050" spans="51:58" x14ac:dyDescent="0.25">
      <c r="AY4050" s="35"/>
      <c r="AZ4050" s="35"/>
      <c r="BA4050" s="35"/>
      <c r="BB4050" s="35"/>
      <c r="BC4050" s="35"/>
      <c r="BD4050" s="35"/>
      <c r="BE4050" s="35"/>
      <c r="BF4050" s="35"/>
    </row>
    <row r="4051" spans="51:58" x14ac:dyDescent="0.25">
      <c r="AY4051" s="35"/>
      <c r="AZ4051" s="35"/>
      <c r="BA4051" s="35"/>
      <c r="BB4051" s="35"/>
      <c r="BC4051" s="35"/>
      <c r="BD4051" s="35"/>
      <c r="BE4051" s="35"/>
      <c r="BF4051" s="35"/>
    </row>
    <row r="4052" spans="51:58" x14ac:dyDescent="0.25">
      <c r="AY4052" s="35"/>
      <c r="AZ4052" s="35"/>
      <c r="BA4052" s="35"/>
      <c r="BB4052" s="35"/>
      <c r="BC4052" s="35"/>
      <c r="BD4052" s="35"/>
      <c r="BE4052" s="35"/>
      <c r="BF4052" s="35"/>
    </row>
    <row r="4053" spans="51:58" x14ac:dyDescent="0.25">
      <c r="AY4053" s="35"/>
      <c r="AZ4053" s="35"/>
      <c r="BA4053" s="35"/>
      <c r="BB4053" s="35"/>
      <c r="BC4053" s="35"/>
      <c r="BD4053" s="35"/>
      <c r="BE4053" s="35"/>
      <c r="BF4053" s="35"/>
    </row>
    <row r="4054" spans="51:58" x14ac:dyDescent="0.25">
      <c r="AY4054" s="35"/>
      <c r="AZ4054" s="35"/>
      <c r="BA4054" s="35"/>
      <c r="BB4054" s="35"/>
      <c r="BC4054" s="35"/>
      <c r="BD4054" s="35"/>
      <c r="BE4054" s="35"/>
      <c r="BF4054" s="35"/>
    </row>
    <row r="4055" spans="51:58" x14ac:dyDescent="0.25">
      <c r="AY4055" s="35"/>
      <c r="AZ4055" s="35"/>
      <c r="BA4055" s="35"/>
      <c r="BB4055" s="35"/>
      <c r="BC4055" s="35"/>
      <c r="BD4055" s="35"/>
      <c r="BE4055" s="35"/>
      <c r="BF4055" s="35"/>
    </row>
    <row r="4056" spans="51:58" x14ac:dyDescent="0.25">
      <c r="AY4056" s="35"/>
      <c r="AZ4056" s="35"/>
      <c r="BA4056" s="35"/>
      <c r="BB4056" s="35"/>
      <c r="BC4056" s="35"/>
      <c r="BD4056" s="35"/>
      <c r="BE4056" s="35"/>
      <c r="BF4056" s="35"/>
    </row>
    <row r="4057" spans="51:58" x14ac:dyDescent="0.25">
      <c r="AY4057" s="35"/>
      <c r="AZ4057" s="35"/>
      <c r="BA4057" s="35"/>
      <c r="BB4057" s="35"/>
      <c r="BC4057" s="35"/>
      <c r="BD4057" s="35"/>
      <c r="BE4057" s="35"/>
      <c r="BF4057" s="35"/>
    </row>
    <row r="4058" spans="51:58" x14ac:dyDescent="0.25">
      <c r="AY4058" s="35"/>
      <c r="AZ4058" s="35"/>
      <c r="BA4058" s="35"/>
      <c r="BB4058" s="35"/>
      <c r="BC4058" s="35"/>
      <c r="BD4058" s="35"/>
      <c r="BE4058" s="35"/>
      <c r="BF4058" s="35"/>
    </row>
    <row r="4059" spans="51:58" x14ac:dyDescent="0.25">
      <c r="AY4059" s="35"/>
      <c r="AZ4059" s="35"/>
      <c r="BA4059" s="35"/>
      <c r="BB4059" s="35"/>
      <c r="BC4059" s="35"/>
      <c r="BD4059" s="35"/>
      <c r="BE4059" s="35"/>
      <c r="BF4059" s="35"/>
    </row>
    <row r="4060" spans="51:58" x14ac:dyDescent="0.25">
      <c r="AY4060" s="35"/>
      <c r="AZ4060" s="35"/>
      <c r="BA4060" s="35"/>
      <c r="BB4060" s="35"/>
      <c r="BC4060" s="35"/>
      <c r="BD4060" s="35"/>
      <c r="BE4060" s="35"/>
      <c r="BF4060" s="35"/>
    </row>
    <row r="4061" spans="51:58" x14ac:dyDescent="0.25">
      <c r="AY4061" s="35"/>
      <c r="AZ4061" s="35"/>
      <c r="BA4061" s="35"/>
      <c r="BB4061" s="35"/>
      <c r="BC4061" s="35"/>
      <c r="BD4061" s="35"/>
      <c r="BE4061" s="35"/>
      <c r="BF4061" s="35"/>
    </row>
    <row r="4062" spans="51:58" x14ac:dyDescent="0.25">
      <c r="AY4062" s="35"/>
      <c r="AZ4062" s="35"/>
      <c r="BA4062" s="35"/>
      <c r="BB4062" s="35"/>
      <c r="BC4062" s="35"/>
      <c r="BD4062" s="35"/>
      <c r="BE4062" s="35"/>
      <c r="BF4062" s="35"/>
    </row>
    <row r="4063" spans="51:58" x14ac:dyDescent="0.25">
      <c r="AY4063" s="35"/>
      <c r="AZ4063" s="35"/>
      <c r="BA4063" s="35"/>
      <c r="BB4063" s="35"/>
      <c r="BC4063" s="35"/>
      <c r="BD4063" s="35"/>
      <c r="BE4063" s="35"/>
      <c r="BF4063" s="35"/>
    </row>
    <row r="4064" spans="51:58" x14ac:dyDescent="0.25">
      <c r="AY4064" s="35"/>
      <c r="AZ4064" s="35"/>
      <c r="BA4064" s="35"/>
      <c r="BB4064" s="35"/>
      <c r="BC4064" s="35"/>
      <c r="BD4064" s="35"/>
      <c r="BE4064" s="35"/>
      <c r="BF4064" s="35"/>
    </row>
    <row r="4065" spans="51:58" x14ac:dyDescent="0.25">
      <c r="AY4065" s="35"/>
      <c r="AZ4065" s="35"/>
      <c r="BA4065" s="35"/>
      <c r="BB4065" s="35"/>
      <c r="BC4065" s="35"/>
      <c r="BD4065" s="35"/>
      <c r="BE4065" s="35"/>
      <c r="BF4065" s="35"/>
    </row>
    <row r="4066" spans="51:58" x14ac:dyDescent="0.25">
      <c r="AY4066" s="35"/>
      <c r="AZ4066" s="35"/>
      <c r="BA4066" s="35"/>
      <c r="BB4066" s="35"/>
      <c r="BC4066" s="35"/>
      <c r="BD4066" s="35"/>
      <c r="BE4066" s="35"/>
      <c r="BF4066" s="35"/>
    </row>
    <row r="4067" spans="51:58" x14ac:dyDescent="0.25">
      <c r="AY4067" s="35"/>
      <c r="AZ4067" s="35"/>
      <c r="BA4067" s="35"/>
      <c r="BB4067" s="35"/>
      <c r="BC4067" s="35"/>
      <c r="BD4067" s="35"/>
      <c r="BE4067" s="35"/>
      <c r="BF4067" s="35"/>
    </row>
    <row r="4068" spans="51:58" x14ac:dyDescent="0.25">
      <c r="AY4068" s="35"/>
      <c r="AZ4068" s="35"/>
      <c r="BA4068" s="35"/>
      <c r="BB4068" s="35"/>
      <c r="BC4068" s="35"/>
      <c r="BD4068" s="35"/>
      <c r="BE4068" s="35"/>
      <c r="BF4068" s="35"/>
    </row>
    <row r="4069" spans="51:58" x14ac:dyDescent="0.25">
      <c r="AY4069" s="35"/>
      <c r="AZ4069" s="35"/>
      <c r="BA4069" s="35"/>
      <c r="BB4069" s="35"/>
      <c r="BC4069" s="35"/>
      <c r="BD4069" s="35"/>
      <c r="BE4069" s="35"/>
      <c r="BF4069" s="35"/>
    </row>
    <row r="4070" spans="51:58" x14ac:dyDescent="0.25">
      <c r="AY4070" s="35"/>
      <c r="AZ4070" s="35"/>
      <c r="BA4070" s="35"/>
      <c r="BB4070" s="35"/>
      <c r="BC4070" s="35"/>
      <c r="BD4070" s="35"/>
      <c r="BE4070" s="35"/>
      <c r="BF4070" s="35"/>
    </row>
    <row r="4071" spans="51:58" x14ac:dyDescent="0.25">
      <c r="AY4071" s="35"/>
      <c r="AZ4071" s="35"/>
      <c r="BA4071" s="35"/>
      <c r="BB4071" s="35"/>
      <c r="BC4071" s="35"/>
      <c r="BD4071" s="35"/>
      <c r="BE4071" s="35"/>
      <c r="BF4071" s="35"/>
    </row>
    <row r="4072" spans="51:58" x14ac:dyDescent="0.25">
      <c r="AY4072" s="35"/>
      <c r="AZ4072" s="35"/>
      <c r="BA4072" s="35"/>
      <c r="BB4072" s="35"/>
      <c r="BC4072" s="35"/>
      <c r="BD4072" s="35"/>
      <c r="BE4072" s="35"/>
      <c r="BF4072" s="35"/>
    </row>
    <row r="4073" spans="51:58" x14ac:dyDescent="0.25">
      <c r="AY4073" s="35"/>
      <c r="AZ4073" s="35"/>
      <c r="BA4073" s="35"/>
      <c r="BB4073" s="35"/>
      <c r="BC4073" s="35"/>
      <c r="BD4073" s="35"/>
      <c r="BE4073" s="35"/>
      <c r="BF4073" s="35"/>
    </row>
    <row r="4074" spans="51:58" x14ac:dyDescent="0.25">
      <c r="AY4074" s="35"/>
      <c r="AZ4074" s="35"/>
      <c r="BA4074" s="35"/>
      <c r="BB4074" s="35"/>
      <c r="BC4074" s="35"/>
      <c r="BD4074" s="35"/>
      <c r="BE4074" s="35"/>
      <c r="BF4074" s="35"/>
    </row>
    <row r="4075" spans="51:58" x14ac:dyDescent="0.25">
      <c r="AY4075" s="35"/>
      <c r="AZ4075" s="35"/>
      <c r="BA4075" s="35"/>
      <c r="BB4075" s="35"/>
      <c r="BC4075" s="35"/>
      <c r="BD4075" s="35"/>
      <c r="BE4075" s="35"/>
      <c r="BF4075" s="35"/>
    </row>
    <row r="4076" spans="51:58" x14ac:dyDescent="0.25">
      <c r="AY4076" s="35"/>
      <c r="AZ4076" s="35"/>
      <c r="BA4076" s="35"/>
      <c r="BB4076" s="35"/>
      <c r="BC4076" s="35"/>
      <c r="BD4076" s="35"/>
      <c r="BE4076" s="35"/>
      <c r="BF4076" s="35"/>
    </row>
    <row r="4077" spans="51:58" x14ac:dyDescent="0.25">
      <c r="AY4077" s="35"/>
      <c r="AZ4077" s="35"/>
      <c r="BA4077" s="35"/>
      <c r="BB4077" s="35"/>
      <c r="BC4077" s="35"/>
      <c r="BD4077" s="35"/>
      <c r="BE4077" s="35"/>
      <c r="BF4077" s="35"/>
    </row>
    <row r="4078" spans="51:58" x14ac:dyDescent="0.25">
      <c r="AY4078" s="35"/>
      <c r="AZ4078" s="35"/>
      <c r="BA4078" s="35"/>
      <c r="BB4078" s="35"/>
      <c r="BC4078" s="35"/>
      <c r="BD4078" s="35"/>
      <c r="BE4078" s="35"/>
      <c r="BF4078" s="35"/>
    </row>
    <row r="4079" spans="51:58" x14ac:dyDescent="0.25">
      <c r="AY4079" s="35"/>
      <c r="AZ4079" s="35"/>
      <c r="BA4079" s="35"/>
      <c r="BB4079" s="35"/>
      <c r="BC4079" s="35"/>
      <c r="BD4079" s="35"/>
      <c r="BE4079" s="35"/>
      <c r="BF4079" s="35"/>
    </row>
    <row r="4080" spans="51:58" x14ac:dyDescent="0.25">
      <c r="AY4080" s="35"/>
      <c r="AZ4080" s="35"/>
      <c r="BA4080" s="35"/>
      <c r="BB4080" s="35"/>
      <c r="BC4080" s="35"/>
      <c r="BD4080" s="35"/>
      <c r="BE4080" s="35"/>
      <c r="BF4080" s="35"/>
    </row>
    <row r="4081" spans="51:58" x14ac:dyDescent="0.25">
      <c r="AY4081" s="35"/>
      <c r="AZ4081" s="35"/>
      <c r="BA4081" s="35"/>
      <c r="BB4081" s="35"/>
      <c r="BC4081" s="35"/>
      <c r="BD4081" s="35"/>
      <c r="BE4081" s="35"/>
      <c r="BF4081" s="35"/>
    </row>
    <row r="4082" spans="51:58" x14ac:dyDescent="0.25">
      <c r="AY4082" s="35"/>
      <c r="AZ4082" s="35"/>
      <c r="BA4082" s="35"/>
      <c r="BB4082" s="35"/>
      <c r="BC4082" s="35"/>
      <c r="BD4082" s="35"/>
      <c r="BE4082" s="35"/>
      <c r="BF4082" s="35"/>
    </row>
    <row r="4083" spans="51:58" x14ac:dyDescent="0.25">
      <c r="AY4083" s="35"/>
      <c r="AZ4083" s="35"/>
      <c r="BA4083" s="35"/>
      <c r="BB4083" s="35"/>
      <c r="BC4083" s="35"/>
      <c r="BD4083" s="35"/>
      <c r="BE4083" s="35"/>
      <c r="BF4083" s="35"/>
    </row>
    <row r="4084" spans="51:58" x14ac:dyDescent="0.25">
      <c r="AY4084" s="35"/>
      <c r="AZ4084" s="35"/>
      <c r="BA4084" s="35"/>
      <c r="BB4084" s="35"/>
      <c r="BC4084" s="35"/>
      <c r="BD4084" s="35"/>
      <c r="BE4084" s="35"/>
      <c r="BF4084" s="35"/>
    </row>
    <row r="4085" spans="51:58" x14ac:dyDescent="0.25">
      <c r="AY4085" s="35"/>
      <c r="AZ4085" s="35"/>
      <c r="BA4085" s="35"/>
      <c r="BB4085" s="35"/>
      <c r="BC4085" s="35"/>
      <c r="BD4085" s="35"/>
      <c r="BE4085" s="35"/>
      <c r="BF4085" s="35"/>
    </row>
    <row r="4086" spans="51:58" x14ac:dyDescent="0.25">
      <c r="AY4086" s="35"/>
      <c r="AZ4086" s="35"/>
      <c r="BA4086" s="35"/>
      <c r="BB4086" s="35"/>
      <c r="BC4086" s="35"/>
      <c r="BD4086" s="35"/>
      <c r="BE4086" s="35"/>
      <c r="BF4086" s="35"/>
    </row>
    <row r="4087" spans="51:58" x14ac:dyDescent="0.25">
      <c r="AY4087" s="35"/>
      <c r="AZ4087" s="35"/>
      <c r="BA4087" s="35"/>
      <c r="BB4087" s="35"/>
      <c r="BC4087" s="35"/>
      <c r="BD4087" s="35"/>
      <c r="BE4087" s="35"/>
      <c r="BF4087" s="35"/>
    </row>
    <row r="4088" spans="51:58" x14ac:dyDescent="0.25">
      <c r="AY4088" s="35"/>
      <c r="AZ4088" s="35"/>
      <c r="BA4088" s="35"/>
      <c r="BB4088" s="35"/>
      <c r="BC4088" s="35"/>
      <c r="BD4088" s="35"/>
      <c r="BE4088" s="35"/>
      <c r="BF4088" s="35"/>
    </row>
    <row r="4089" spans="51:58" x14ac:dyDescent="0.25">
      <c r="AY4089" s="35"/>
      <c r="AZ4089" s="35"/>
      <c r="BA4089" s="35"/>
      <c r="BB4089" s="35"/>
      <c r="BC4089" s="35"/>
      <c r="BD4089" s="35"/>
      <c r="BE4089" s="35"/>
      <c r="BF4089" s="35"/>
    </row>
    <row r="4090" spans="51:58" x14ac:dyDescent="0.25">
      <c r="AY4090" s="35"/>
      <c r="AZ4090" s="35"/>
      <c r="BA4090" s="35"/>
      <c r="BB4090" s="35"/>
      <c r="BC4090" s="35"/>
      <c r="BD4090" s="35"/>
      <c r="BE4090" s="35"/>
      <c r="BF4090" s="35"/>
    </row>
    <row r="4091" spans="51:58" x14ac:dyDescent="0.25">
      <c r="AY4091" s="35"/>
      <c r="AZ4091" s="35"/>
      <c r="BA4091" s="35"/>
      <c r="BB4091" s="35"/>
      <c r="BC4091" s="35"/>
      <c r="BD4091" s="35"/>
      <c r="BE4091" s="35"/>
      <c r="BF4091" s="35"/>
    </row>
    <row r="4092" spans="51:58" x14ac:dyDescent="0.25">
      <c r="AY4092" s="35"/>
      <c r="AZ4092" s="35"/>
      <c r="BA4092" s="35"/>
      <c r="BB4092" s="35"/>
      <c r="BC4092" s="35"/>
      <c r="BD4092" s="35"/>
      <c r="BE4092" s="35"/>
      <c r="BF4092" s="35"/>
    </row>
    <row r="4093" spans="51:58" x14ac:dyDescent="0.25">
      <c r="AY4093" s="35"/>
      <c r="AZ4093" s="35"/>
      <c r="BA4093" s="35"/>
      <c r="BB4093" s="35"/>
      <c r="BC4093" s="35"/>
      <c r="BD4093" s="35"/>
      <c r="BE4093" s="35"/>
      <c r="BF4093" s="35"/>
    </row>
    <row r="4094" spans="51:58" x14ac:dyDescent="0.25">
      <c r="AY4094" s="35"/>
      <c r="AZ4094" s="35"/>
      <c r="BA4094" s="35"/>
      <c r="BB4094" s="35"/>
      <c r="BC4094" s="35"/>
      <c r="BD4094" s="35"/>
      <c r="BE4094" s="35"/>
      <c r="BF4094" s="35"/>
    </row>
    <row r="4095" spans="51:58" x14ac:dyDescent="0.25">
      <c r="AY4095" s="35"/>
      <c r="AZ4095" s="35"/>
      <c r="BA4095" s="35"/>
      <c r="BB4095" s="35"/>
      <c r="BC4095" s="35"/>
      <c r="BD4095" s="35"/>
      <c r="BE4095" s="35"/>
      <c r="BF4095" s="35"/>
    </row>
    <row r="4096" spans="51:58" x14ac:dyDescent="0.25">
      <c r="AY4096" s="35"/>
      <c r="AZ4096" s="35"/>
      <c r="BA4096" s="35"/>
      <c r="BB4096" s="35"/>
      <c r="BC4096" s="35"/>
      <c r="BD4096" s="35"/>
      <c r="BE4096" s="35"/>
      <c r="BF4096" s="35"/>
    </row>
    <row r="4097" spans="51:58" x14ac:dyDescent="0.25">
      <c r="AY4097" s="35"/>
      <c r="AZ4097" s="35"/>
      <c r="BA4097" s="35"/>
      <c r="BB4097" s="35"/>
      <c r="BC4097" s="35"/>
      <c r="BD4097" s="35"/>
      <c r="BE4097" s="35"/>
      <c r="BF4097" s="35"/>
    </row>
    <row r="4098" spans="51:58" x14ac:dyDescent="0.25">
      <c r="AY4098" s="35"/>
      <c r="AZ4098" s="35"/>
      <c r="BA4098" s="35"/>
      <c r="BB4098" s="35"/>
      <c r="BC4098" s="35"/>
      <c r="BD4098" s="35"/>
      <c r="BE4098" s="35"/>
      <c r="BF4098" s="35"/>
    </row>
    <row r="4099" spans="51:58" x14ac:dyDescent="0.25">
      <c r="AY4099" s="35"/>
      <c r="AZ4099" s="35"/>
      <c r="BA4099" s="35"/>
      <c r="BB4099" s="35"/>
      <c r="BC4099" s="35"/>
      <c r="BD4099" s="35"/>
      <c r="BE4099" s="35"/>
      <c r="BF4099" s="35"/>
    </row>
    <row r="4100" spans="51:58" x14ac:dyDescent="0.25">
      <c r="AY4100" s="35"/>
      <c r="AZ4100" s="35"/>
      <c r="BA4100" s="35"/>
      <c r="BB4100" s="35"/>
      <c r="BC4100" s="35"/>
      <c r="BD4100" s="35"/>
      <c r="BE4100" s="35"/>
      <c r="BF4100" s="35"/>
    </row>
    <row r="4101" spans="51:58" x14ac:dyDescent="0.25">
      <c r="AY4101" s="35"/>
      <c r="AZ4101" s="35"/>
      <c r="BA4101" s="35"/>
      <c r="BB4101" s="35"/>
      <c r="BC4101" s="35"/>
      <c r="BD4101" s="35"/>
      <c r="BE4101" s="35"/>
      <c r="BF4101" s="35"/>
    </row>
    <row r="4102" spans="51:58" x14ac:dyDescent="0.25">
      <c r="AY4102" s="35"/>
      <c r="AZ4102" s="35"/>
      <c r="BA4102" s="35"/>
      <c r="BB4102" s="35"/>
      <c r="BC4102" s="35"/>
      <c r="BD4102" s="35"/>
      <c r="BE4102" s="35"/>
      <c r="BF4102" s="35"/>
    </row>
    <row r="4103" spans="51:58" x14ac:dyDescent="0.25">
      <c r="AY4103" s="35"/>
      <c r="AZ4103" s="35"/>
      <c r="BA4103" s="35"/>
      <c r="BB4103" s="35"/>
      <c r="BC4103" s="35"/>
      <c r="BD4103" s="35"/>
      <c r="BE4103" s="35"/>
      <c r="BF4103" s="35"/>
    </row>
    <row r="4104" spans="51:58" x14ac:dyDescent="0.25">
      <c r="AY4104" s="35"/>
      <c r="AZ4104" s="35"/>
      <c r="BA4104" s="35"/>
      <c r="BB4104" s="35"/>
      <c r="BC4104" s="35"/>
      <c r="BD4104" s="35"/>
      <c r="BE4104" s="35"/>
      <c r="BF4104" s="35"/>
    </row>
    <row r="4105" spans="51:58" x14ac:dyDescent="0.25">
      <c r="AY4105" s="35"/>
      <c r="AZ4105" s="35"/>
      <c r="BA4105" s="35"/>
      <c r="BB4105" s="35"/>
      <c r="BC4105" s="35"/>
      <c r="BD4105" s="35"/>
      <c r="BE4105" s="35"/>
      <c r="BF4105" s="35"/>
    </row>
    <row r="4106" spans="51:58" x14ac:dyDescent="0.25">
      <c r="AY4106" s="35"/>
      <c r="AZ4106" s="35"/>
      <c r="BA4106" s="35"/>
      <c r="BB4106" s="35"/>
      <c r="BC4106" s="35"/>
      <c r="BD4106" s="35"/>
      <c r="BE4106" s="35"/>
      <c r="BF4106" s="35"/>
    </row>
    <row r="4107" spans="51:58" x14ac:dyDescent="0.25">
      <c r="AY4107" s="35"/>
      <c r="AZ4107" s="35"/>
      <c r="BA4107" s="35"/>
      <c r="BB4107" s="35"/>
      <c r="BC4107" s="35"/>
      <c r="BD4107" s="35"/>
      <c r="BE4107" s="35"/>
      <c r="BF4107" s="35"/>
    </row>
    <row r="4108" spans="51:58" x14ac:dyDescent="0.25">
      <c r="AY4108" s="35"/>
      <c r="AZ4108" s="35"/>
      <c r="BA4108" s="35"/>
      <c r="BB4108" s="35"/>
      <c r="BC4108" s="35"/>
      <c r="BD4108" s="35"/>
      <c r="BE4108" s="35"/>
      <c r="BF4108" s="35"/>
    </row>
    <row r="4109" spans="51:58" x14ac:dyDescent="0.25">
      <c r="AY4109" s="35"/>
      <c r="AZ4109" s="35"/>
      <c r="BA4109" s="35"/>
      <c r="BB4109" s="35"/>
      <c r="BC4109" s="35"/>
      <c r="BD4109" s="35"/>
      <c r="BE4109" s="35"/>
      <c r="BF4109" s="35"/>
    </row>
    <row r="4110" spans="51:58" x14ac:dyDescent="0.25">
      <c r="AY4110" s="35"/>
      <c r="AZ4110" s="35"/>
      <c r="BA4110" s="35"/>
      <c r="BB4110" s="35"/>
      <c r="BC4110" s="35"/>
      <c r="BD4110" s="35"/>
      <c r="BE4110" s="35"/>
      <c r="BF4110" s="35"/>
    </row>
    <row r="4111" spans="51:58" x14ac:dyDescent="0.25">
      <c r="AY4111" s="35"/>
      <c r="AZ4111" s="35"/>
      <c r="BA4111" s="35"/>
      <c r="BB4111" s="35"/>
      <c r="BC4111" s="35"/>
      <c r="BD4111" s="35"/>
      <c r="BE4111" s="35"/>
      <c r="BF4111" s="35"/>
    </row>
    <row r="4112" spans="51:58" x14ac:dyDescent="0.25">
      <c r="AY4112" s="35"/>
      <c r="AZ4112" s="35"/>
      <c r="BA4112" s="35"/>
      <c r="BB4112" s="35"/>
      <c r="BC4112" s="35"/>
      <c r="BD4112" s="35"/>
      <c r="BE4112" s="35"/>
      <c r="BF4112" s="35"/>
    </row>
    <row r="4113" spans="51:58" x14ac:dyDescent="0.25">
      <c r="AY4113" s="35"/>
      <c r="AZ4113" s="35"/>
      <c r="BA4113" s="35"/>
      <c r="BB4113" s="35"/>
      <c r="BC4113" s="35"/>
      <c r="BD4113" s="35"/>
      <c r="BE4113" s="35"/>
      <c r="BF4113" s="35"/>
    </row>
    <row r="4114" spans="51:58" x14ac:dyDescent="0.25">
      <c r="AY4114" s="35"/>
      <c r="AZ4114" s="35"/>
      <c r="BA4114" s="35"/>
      <c r="BB4114" s="35"/>
      <c r="BC4114" s="35"/>
      <c r="BD4114" s="35"/>
      <c r="BE4114" s="35"/>
      <c r="BF4114" s="35"/>
    </row>
    <row r="4115" spans="51:58" x14ac:dyDescent="0.25">
      <c r="AY4115" s="35"/>
      <c r="AZ4115" s="35"/>
      <c r="BA4115" s="35"/>
      <c r="BB4115" s="35"/>
      <c r="BC4115" s="35"/>
      <c r="BD4115" s="35"/>
      <c r="BE4115" s="35"/>
      <c r="BF4115" s="35"/>
    </row>
    <row r="4116" spans="51:58" x14ac:dyDescent="0.25">
      <c r="AY4116" s="35"/>
      <c r="AZ4116" s="35"/>
      <c r="BA4116" s="35"/>
      <c r="BB4116" s="35"/>
      <c r="BC4116" s="35"/>
      <c r="BD4116" s="35"/>
      <c r="BE4116" s="35"/>
      <c r="BF4116" s="35"/>
    </row>
    <row r="4117" spans="51:58" x14ac:dyDescent="0.25">
      <c r="AY4117" s="35"/>
      <c r="AZ4117" s="35"/>
      <c r="BA4117" s="35"/>
      <c r="BB4117" s="35"/>
      <c r="BC4117" s="35"/>
      <c r="BD4117" s="35"/>
      <c r="BE4117" s="35"/>
      <c r="BF4117" s="35"/>
    </row>
    <row r="4118" spans="51:58" x14ac:dyDescent="0.25">
      <c r="AY4118" s="35"/>
      <c r="AZ4118" s="35"/>
      <c r="BA4118" s="35"/>
      <c r="BB4118" s="35"/>
      <c r="BC4118" s="35"/>
      <c r="BD4118" s="35"/>
      <c r="BE4118" s="35"/>
      <c r="BF4118" s="35"/>
    </row>
    <row r="4119" spans="51:58" x14ac:dyDescent="0.25">
      <c r="AY4119" s="35"/>
      <c r="AZ4119" s="35"/>
      <c r="BA4119" s="35"/>
      <c r="BB4119" s="35"/>
      <c r="BC4119" s="35"/>
      <c r="BD4119" s="35"/>
      <c r="BE4119" s="35"/>
      <c r="BF4119" s="35"/>
    </row>
    <row r="4120" spans="51:58" x14ac:dyDescent="0.25">
      <c r="AY4120" s="35"/>
      <c r="AZ4120" s="35"/>
      <c r="BA4120" s="35"/>
      <c r="BB4120" s="35"/>
      <c r="BC4120" s="35"/>
      <c r="BD4120" s="35"/>
      <c r="BE4120" s="35"/>
      <c r="BF4120" s="35"/>
    </row>
    <row r="4121" spans="51:58" x14ac:dyDescent="0.25">
      <c r="AY4121" s="35"/>
      <c r="AZ4121" s="35"/>
      <c r="BA4121" s="35"/>
      <c r="BB4121" s="35"/>
      <c r="BC4121" s="35"/>
      <c r="BD4121" s="35"/>
      <c r="BE4121" s="35"/>
      <c r="BF4121" s="35"/>
    </row>
    <row r="4122" spans="51:58" x14ac:dyDescent="0.25">
      <c r="AY4122" s="35"/>
      <c r="AZ4122" s="35"/>
      <c r="BA4122" s="35"/>
      <c r="BB4122" s="35"/>
      <c r="BC4122" s="35"/>
      <c r="BD4122" s="35"/>
      <c r="BE4122" s="35"/>
      <c r="BF4122" s="35"/>
    </row>
    <row r="4123" spans="51:58" x14ac:dyDescent="0.25">
      <c r="AY4123" s="35"/>
      <c r="AZ4123" s="35"/>
      <c r="BA4123" s="35"/>
      <c r="BB4123" s="35"/>
      <c r="BC4123" s="35"/>
      <c r="BD4123" s="35"/>
      <c r="BE4123" s="35"/>
      <c r="BF4123" s="35"/>
    </row>
    <row r="4124" spans="51:58" x14ac:dyDescent="0.25">
      <c r="AY4124" s="35"/>
      <c r="AZ4124" s="35"/>
      <c r="BA4124" s="35"/>
      <c r="BB4124" s="35"/>
      <c r="BC4124" s="35"/>
      <c r="BD4124" s="35"/>
      <c r="BE4124" s="35"/>
      <c r="BF4124" s="35"/>
    </row>
    <row r="4125" spans="51:58" x14ac:dyDescent="0.25">
      <c r="AY4125" s="35"/>
      <c r="AZ4125" s="35"/>
      <c r="BA4125" s="35"/>
      <c r="BB4125" s="35"/>
      <c r="BC4125" s="35"/>
      <c r="BD4125" s="35"/>
      <c r="BE4125" s="35"/>
      <c r="BF4125" s="35"/>
    </row>
    <row r="4126" spans="51:58" x14ac:dyDescent="0.25">
      <c r="AY4126" s="35"/>
      <c r="AZ4126" s="35"/>
      <c r="BA4126" s="35"/>
      <c r="BB4126" s="35"/>
      <c r="BC4126" s="35"/>
      <c r="BD4126" s="35"/>
      <c r="BE4126" s="35"/>
      <c r="BF4126" s="35"/>
    </row>
    <row r="4127" spans="51:58" x14ac:dyDescent="0.25">
      <c r="AY4127" s="35"/>
      <c r="AZ4127" s="35"/>
      <c r="BA4127" s="35"/>
      <c r="BB4127" s="35"/>
      <c r="BC4127" s="35"/>
      <c r="BD4127" s="35"/>
      <c r="BE4127" s="35"/>
      <c r="BF4127" s="35"/>
    </row>
    <row r="4128" spans="51:58" x14ac:dyDescent="0.25">
      <c r="AY4128" s="35"/>
      <c r="AZ4128" s="35"/>
      <c r="BA4128" s="35"/>
      <c r="BB4128" s="35"/>
      <c r="BC4128" s="35"/>
      <c r="BD4128" s="35"/>
      <c r="BE4128" s="35"/>
      <c r="BF4128" s="35"/>
    </row>
    <row r="4129" spans="51:58" x14ac:dyDescent="0.25">
      <c r="AY4129" s="35"/>
      <c r="AZ4129" s="35"/>
      <c r="BA4129" s="35"/>
      <c r="BB4129" s="35"/>
      <c r="BC4129" s="35"/>
      <c r="BD4129" s="35"/>
      <c r="BE4129" s="35"/>
      <c r="BF4129" s="35"/>
    </row>
    <row r="4130" spans="51:58" x14ac:dyDescent="0.25">
      <c r="AY4130" s="35"/>
      <c r="AZ4130" s="35"/>
      <c r="BA4130" s="35"/>
      <c r="BB4130" s="35"/>
      <c r="BC4130" s="35"/>
      <c r="BD4130" s="35"/>
      <c r="BE4130" s="35"/>
      <c r="BF4130" s="35"/>
    </row>
    <row r="4131" spans="51:58" x14ac:dyDescent="0.25">
      <c r="AY4131" s="35"/>
      <c r="AZ4131" s="35"/>
      <c r="BA4131" s="35"/>
      <c r="BB4131" s="35"/>
      <c r="BC4131" s="35"/>
      <c r="BD4131" s="35"/>
      <c r="BE4131" s="35"/>
      <c r="BF4131" s="35"/>
    </row>
    <row r="4132" spans="51:58" x14ac:dyDescent="0.25">
      <c r="AY4132" s="35"/>
      <c r="AZ4132" s="35"/>
      <c r="BA4132" s="35"/>
      <c r="BB4132" s="35"/>
      <c r="BC4132" s="35"/>
      <c r="BD4132" s="35"/>
      <c r="BE4132" s="35"/>
      <c r="BF4132" s="35"/>
    </row>
    <row r="4133" spans="51:58" x14ac:dyDescent="0.25">
      <c r="AY4133" s="35"/>
      <c r="AZ4133" s="35"/>
      <c r="BA4133" s="35"/>
      <c r="BB4133" s="35"/>
      <c r="BC4133" s="35"/>
      <c r="BD4133" s="35"/>
      <c r="BE4133" s="35"/>
      <c r="BF4133" s="35"/>
    </row>
    <row r="4134" spans="51:58" x14ac:dyDescent="0.25">
      <c r="AY4134" s="35"/>
      <c r="AZ4134" s="35"/>
      <c r="BA4134" s="35"/>
      <c r="BB4134" s="35"/>
      <c r="BC4134" s="35"/>
      <c r="BD4134" s="35"/>
      <c r="BE4134" s="35"/>
      <c r="BF4134" s="35"/>
    </row>
    <row r="4135" spans="51:58" x14ac:dyDescent="0.25">
      <c r="AY4135" s="35"/>
      <c r="AZ4135" s="35"/>
      <c r="BA4135" s="35"/>
      <c r="BB4135" s="35"/>
      <c r="BC4135" s="35"/>
      <c r="BD4135" s="35"/>
      <c r="BE4135" s="35"/>
      <c r="BF4135" s="35"/>
    </row>
    <row r="4136" spans="51:58" x14ac:dyDescent="0.25">
      <c r="AY4136" s="35"/>
      <c r="AZ4136" s="35"/>
      <c r="BA4136" s="35"/>
      <c r="BB4136" s="35"/>
      <c r="BC4136" s="35"/>
      <c r="BD4136" s="35"/>
      <c r="BE4136" s="35"/>
      <c r="BF4136" s="35"/>
    </row>
    <row r="4137" spans="51:58" x14ac:dyDescent="0.25">
      <c r="AY4137" s="35"/>
      <c r="AZ4137" s="35"/>
      <c r="BA4137" s="35"/>
      <c r="BB4137" s="35"/>
      <c r="BC4137" s="35"/>
      <c r="BD4137" s="35"/>
      <c r="BE4137" s="35"/>
      <c r="BF4137" s="35"/>
    </row>
    <row r="4138" spans="51:58" x14ac:dyDescent="0.25">
      <c r="AY4138" s="35"/>
      <c r="AZ4138" s="35"/>
      <c r="BA4138" s="35"/>
      <c r="BB4138" s="35"/>
      <c r="BC4138" s="35"/>
      <c r="BD4138" s="35"/>
      <c r="BE4138" s="35"/>
      <c r="BF4138" s="35"/>
    </row>
    <row r="4139" spans="51:58" x14ac:dyDescent="0.25">
      <c r="AY4139" s="35"/>
      <c r="AZ4139" s="35"/>
      <c r="BA4139" s="35"/>
      <c r="BB4139" s="35"/>
      <c r="BC4139" s="35"/>
      <c r="BD4139" s="35"/>
      <c r="BE4139" s="35"/>
      <c r="BF4139" s="35"/>
    </row>
    <row r="4140" spans="51:58" x14ac:dyDescent="0.25">
      <c r="AY4140" s="35"/>
      <c r="AZ4140" s="35"/>
      <c r="BA4140" s="35"/>
      <c r="BB4140" s="35"/>
      <c r="BC4140" s="35"/>
      <c r="BD4140" s="35"/>
      <c r="BE4140" s="35"/>
      <c r="BF4140" s="35"/>
    </row>
    <row r="4141" spans="51:58" x14ac:dyDescent="0.25">
      <c r="AY4141" s="35"/>
      <c r="AZ4141" s="35"/>
      <c r="BA4141" s="35"/>
      <c r="BB4141" s="35"/>
      <c r="BC4141" s="35"/>
      <c r="BD4141" s="35"/>
      <c r="BE4141" s="35"/>
      <c r="BF4141" s="35"/>
    </row>
    <row r="4142" spans="51:58" x14ac:dyDescent="0.25">
      <c r="AY4142" s="35"/>
      <c r="AZ4142" s="35"/>
      <c r="BA4142" s="35"/>
      <c r="BB4142" s="35"/>
      <c r="BC4142" s="35"/>
      <c r="BD4142" s="35"/>
      <c r="BE4142" s="35"/>
      <c r="BF4142" s="35"/>
    </row>
    <row r="4143" spans="51:58" x14ac:dyDescent="0.25">
      <c r="AY4143" s="35"/>
      <c r="AZ4143" s="35"/>
      <c r="BA4143" s="35"/>
      <c r="BB4143" s="35"/>
      <c r="BC4143" s="35"/>
      <c r="BD4143" s="35"/>
      <c r="BE4143" s="35"/>
      <c r="BF4143" s="35"/>
    </row>
    <row r="4144" spans="51:58" x14ac:dyDescent="0.25">
      <c r="AY4144" s="35"/>
      <c r="AZ4144" s="35"/>
      <c r="BA4144" s="35"/>
      <c r="BB4144" s="35"/>
      <c r="BC4144" s="35"/>
      <c r="BD4144" s="35"/>
      <c r="BE4144" s="35"/>
      <c r="BF4144" s="35"/>
    </row>
    <row r="4145" spans="51:58" x14ac:dyDescent="0.25">
      <c r="AY4145" s="35"/>
      <c r="AZ4145" s="35"/>
      <c r="BA4145" s="35"/>
      <c r="BB4145" s="35"/>
      <c r="BC4145" s="35"/>
      <c r="BD4145" s="35"/>
      <c r="BE4145" s="35"/>
      <c r="BF4145" s="35"/>
    </row>
    <row r="4146" spans="51:58" x14ac:dyDescent="0.25">
      <c r="AY4146" s="35"/>
      <c r="AZ4146" s="35"/>
      <c r="BA4146" s="35"/>
      <c r="BB4146" s="35"/>
      <c r="BC4146" s="35"/>
      <c r="BD4146" s="35"/>
      <c r="BE4146" s="35"/>
      <c r="BF4146" s="35"/>
    </row>
    <row r="4147" spans="51:58" x14ac:dyDescent="0.25">
      <c r="AY4147" s="35"/>
      <c r="AZ4147" s="35"/>
      <c r="BA4147" s="35"/>
      <c r="BB4147" s="35"/>
      <c r="BC4147" s="35"/>
      <c r="BD4147" s="35"/>
      <c r="BE4147" s="35"/>
      <c r="BF4147" s="35"/>
    </row>
    <row r="4148" spans="51:58" x14ac:dyDescent="0.25">
      <c r="AY4148" s="35"/>
      <c r="AZ4148" s="35"/>
      <c r="BA4148" s="35"/>
      <c r="BB4148" s="35"/>
      <c r="BC4148" s="35"/>
      <c r="BD4148" s="35"/>
      <c r="BE4148" s="35"/>
      <c r="BF4148" s="35"/>
    </row>
    <row r="4149" spans="51:58" x14ac:dyDescent="0.25">
      <c r="AY4149" s="35"/>
      <c r="AZ4149" s="35"/>
      <c r="BA4149" s="35"/>
      <c r="BB4149" s="35"/>
      <c r="BC4149" s="35"/>
      <c r="BD4149" s="35"/>
      <c r="BE4149" s="35"/>
      <c r="BF4149" s="35"/>
    </row>
    <row r="4150" spans="51:58" x14ac:dyDescent="0.25">
      <c r="AY4150" s="35"/>
      <c r="AZ4150" s="35"/>
      <c r="BA4150" s="35"/>
      <c r="BB4150" s="35"/>
      <c r="BC4150" s="35"/>
      <c r="BD4150" s="35"/>
      <c r="BE4150" s="35"/>
      <c r="BF4150" s="35"/>
    </row>
    <row r="4151" spans="51:58" x14ac:dyDescent="0.25">
      <c r="AY4151" s="35"/>
      <c r="AZ4151" s="35"/>
      <c r="BA4151" s="35"/>
      <c r="BB4151" s="35"/>
      <c r="BC4151" s="35"/>
      <c r="BD4151" s="35"/>
      <c r="BE4151" s="35"/>
      <c r="BF4151" s="35"/>
    </row>
    <row r="4152" spans="51:58" x14ac:dyDescent="0.25">
      <c r="AY4152" s="35"/>
      <c r="AZ4152" s="35"/>
      <c r="BA4152" s="35"/>
      <c r="BB4152" s="35"/>
      <c r="BC4152" s="35"/>
      <c r="BD4152" s="35"/>
      <c r="BE4152" s="35"/>
      <c r="BF4152" s="35"/>
    </row>
    <row r="4153" spans="51:58" x14ac:dyDescent="0.25">
      <c r="AY4153" s="35"/>
      <c r="AZ4153" s="35"/>
      <c r="BA4153" s="35"/>
      <c r="BB4153" s="35"/>
      <c r="BC4153" s="35"/>
      <c r="BD4153" s="35"/>
      <c r="BE4153" s="35"/>
      <c r="BF4153" s="35"/>
    </row>
    <row r="4154" spans="51:58" x14ac:dyDescent="0.25">
      <c r="AY4154" s="35"/>
      <c r="AZ4154" s="35"/>
      <c r="BA4154" s="35"/>
      <c r="BB4154" s="35"/>
      <c r="BC4154" s="35"/>
      <c r="BD4154" s="35"/>
      <c r="BE4154" s="35"/>
      <c r="BF4154" s="35"/>
    </row>
    <row r="4155" spans="51:58" x14ac:dyDescent="0.25">
      <c r="AY4155" s="35"/>
      <c r="AZ4155" s="35"/>
      <c r="BA4155" s="35"/>
      <c r="BB4155" s="35"/>
      <c r="BC4155" s="35"/>
      <c r="BD4155" s="35"/>
      <c r="BE4155" s="35"/>
      <c r="BF4155" s="35"/>
    </row>
    <row r="4156" spans="51:58" x14ac:dyDescent="0.25">
      <c r="AY4156" s="35"/>
      <c r="AZ4156" s="35"/>
      <c r="BA4156" s="35"/>
      <c r="BB4156" s="35"/>
      <c r="BC4156" s="35"/>
      <c r="BD4156" s="35"/>
      <c r="BE4156" s="35"/>
      <c r="BF4156" s="35"/>
    </row>
    <row r="4157" spans="51:58" x14ac:dyDescent="0.25">
      <c r="AY4157" s="35"/>
      <c r="AZ4157" s="35"/>
      <c r="BA4157" s="35"/>
      <c r="BB4157" s="35"/>
      <c r="BC4157" s="35"/>
      <c r="BD4157" s="35"/>
      <c r="BE4157" s="35"/>
      <c r="BF4157" s="35"/>
    </row>
    <row r="4158" spans="51:58" x14ac:dyDescent="0.25">
      <c r="AY4158" s="35"/>
      <c r="AZ4158" s="35"/>
      <c r="BA4158" s="35"/>
      <c r="BB4158" s="35"/>
      <c r="BC4158" s="35"/>
      <c r="BD4158" s="35"/>
      <c r="BE4158" s="35"/>
      <c r="BF4158" s="35"/>
    </row>
    <row r="4159" spans="51:58" x14ac:dyDescent="0.25">
      <c r="AY4159" s="35"/>
      <c r="AZ4159" s="35"/>
      <c r="BA4159" s="35"/>
      <c r="BB4159" s="35"/>
      <c r="BC4159" s="35"/>
      <c r="BD4159" s="35"/>
      <c r="BE4159" s="35"/>
      <c r="BF4159" s="35"/>
    </row>
    <row r="4160" spans="51:58" x14ac:dyDescent="0.25">
      <c r="AY4160" s="35"/>
      <c r="AZ4160" s="35"/>
      <c r="BA4160" s="35"/>
      <c r="BB4160" s="35"/>
      <c r="BC4160" s="35"/>
      <c r="BD4160" s="35"/>
      <c r="BE4160" s="35"/>
      <c r="BF4160" s="35"/>
    </row>
    <row r="4161" spans="51:58" x14ac:dyDescent="0.25">
      <c r="AY4161" s="35"/>
      <c r="AZ4161" s="35"/>
      <c r="BA4161" s="35"/>
      <c r="BB4161" s="35"/>
      <c r="BC4161" s="35"/>
      <c r="BD4161" s="35"/>
      <c r="BE4161" s="35"/>
      <c r="BF4161" s="35"/>
    </row>
    <row r="4162" spans="51:58" x14ac:dyDescent="0.25">
      <c r="AY4162" s="35"/>
      <c r="AZ4162" s="35"/>
      <c r="BA4162" s="35"/>
      <c r="BB4162" s="35"/>
      <c r="BC4162" s="35"/>
      <c r="BD4162" s="35"/>
      <c r="BE4162" s="35"/>
      <c r="BF4162" s="35"/>
    </row>
    <row r="4163" spans="51:58" x14ac:dyDescent="0.25">
      <c r="AY4163" s="35"/>
      <c r="AZ4163" s="35"/>
      <c r="BA4163" s="35"/>
      <c r="BB4163" s="35"/>
      <c r="BC4163" s="35"/>
      <c r="BD4163" s="35"/>
      <c r="BE4163" s="35"/>
      <c r="BF4163" s="35"/>
    </row>
    <row r="4164" spans="51:58" x14ac:dyDescent="0.25">
      <c r="AY4164" s="35"/>
      <c r="AZ4164" s="35"/>
      <c r="BA4164" s="35"/>
      <c r="BB4164" s="35"/>
      <c r="BC4164" s="35"/>
      <c r="BD4164" s="35"/>
      <c r="BE4164" s="35"/>
      <c r="BF4164" s="35"/>
    </row>
    <row r="4165" spans="51:58" x14ac:dyDescent="0.25">
      <c r="AY4165" s="35"/>
      <c r="AZ4165" s="35"/>
      <c r="BA4165" s="35"/>
      <c r="BB4165" s="35"/>
      <c r="BC4165" s="35"/>
      <c r="BD4165" s="35"/>
      <c r="BE4165" s="35"/>
      <c r="BF4165" s="35"/>
    </row>
    <row r="4166" spans="51:58" x14ac:dyDescent="0.25">
      <c r="AY4166" s="35"/>
      <c r="AZ4166" s="35"/>
      <c r="BA4166" s="35"/>
      <c r="BB4166" s="35"/>
      <c r="BC4166" s="35"/>
      <c r="BD4166" s="35"/>
      <c r="BE4166" s="35"/>
      <c r="BF4166" s="35"/>
    </row>
    <row r="4167" spans="51:58" x14ac:dyDescent="0.25">
      <c r="AY4167" s="35"/>
      <c r="AZ4167" s="35"/>
      <c r="BA4167" s="35"/>
      <c r="BB4167" s="35"/>
      <c r="BC4167" s="35"/>
      <c r="BD4167" s="35"/>
      <c r="BE4167" s="35"/>
      <c r="BF4167" s="35"/>
    </row>
    <row r="4168" spans="51:58" x14ac:dyDescent="0.25">
      <c r="AY4168" s="35"/>
      <c r="AZ4168" s="35"/>
      <c r="BA4168" s="35"/>
      <c r="BB4168" s="35"/>
      <c r="BC4168" s="35"/>
      <c r="BD4168" s="35"/>
      <c r="BE4168" s="35"/>
      <c r="BF4168" s="35"/>
    </row>
    <row r="4169" spans="51:58" x14ac:dyDescent="0.25">
      <c r="AY4169" s="35"/>
      <c r="AZ4169" s="35"/>
      <c r="BA4169" s="35"/>
      <c r="BB4169" s="35"/>
      <c r="BC4169" s="35"/>
      <c r="BD4169" s="35"/>
      <c r="BE4169" s="35"/>
      <c r="BF4169" s="35"/>
    </row>
    <row r="4170" spans="51:58" x14ac:dyDescent="0.25">
      <c r="AY4170" s="35"/>
      <c r="AZ4170" s="35"/>
      <c r="BA4170" s="35"/>
      <c r="BB4170" s="35"/>
      <c r="BC4170" s="35"/>
      <c r="BD4170" s="35"/>
      <c r="BE4170" s="35"/>
      <c r="BF4170" s="35"/>
    </row>
    <row r="4171" spans="51:58" x14ac:dyDescent="0.25">
      <c r="AY4171" s="35"/>
      <c r="AZ4171" s="35"/>
      <c r="BA4171" s="35"/>
      <c r="BB4171" s="35"/>
      <c r="BC4171" s="35"/>
      <c r="BD4171" s="35"/>
      <c r="BE4171" s="35"/>
      <c r="BF4171" s="35"/>
    </row>
    <row r="4172" spans="51:58" x14ac:dyDescent="0.25">
      <c r="AY4172" s="35"/>
      <c r="AZ4172" s="35"/>
      <c r="BA4172" s="35"/>
      <c r="BB4172" s="35"/>
      <c r="BC4172" s="35"/>
      <c r="BD4172" s="35"/>
      <c r="BE4172" s="35"/>
      <c r="BF4172" s="35"/>
    </row>
    <row r="4173" spans="51:58" x14ac:dyDescent="0.25">
      <c r="AY4173" s="35"/>
      <c r="AZ4173" s="35"/>
      <c r="BA4173" s="35"/>
      <c r="BB4173" s="35"/>
      <c r="BC4173" s="35"/>
      <c r="BD4173" s="35"/>
      <c r="BE4173" s="35"/>
      <c r="BF4173" s="35"/>
    </row>
    <row r="4174" spans="51:58" x14ac:dyDescent="0.25">
      <c r="AY4174" s="35"/>
      <c r="AZ4174" s="35"/>
      <c r="BA4174" s="35"/>
      <c r="BB4174" s="35"/>
      <c r="BC4174" s="35"/>
      <c r="BD4174" s="35"/>
      <c r="BE4174" s="35"/>
      <c r="BF4174" s="35"/>
    </row>
    <row r="4175" spans="51:58" x14ac:dyDescent="0.25">
      <c r="AY4175" s="35"/>
      <c r="AZ4175" s="35"/>
      <c r="BA4175" s="35"/>
      <c r="BB4175" s="35"/>
      <c r="BC4175" s="35"/>
      <c r="BD4175" s="35"/>
      <c r="BE4175" s="35"/>
      <c r="BF4175" s="35"/>
    </row>
    <row r="4176" spans="51:58" x14ac:dyDescent="0.25">
      <c r="AY4176" s="35"/>
      <c r="AZ4176" s="35"/>
      <c r="BA4176" s="35"/>
      <c r="BB4176" s="35"/>
      <c r="BC4176" s="35"/>
      <c r="BD4176" s="35"/>
      <c r="BE4176" s="35"/>
      <c r="BF4176" s="35"/>
    </row>
    <row r="4177" spans="51:58" x14ac:dyDescent="0.25">
      <c r="AY4177" s="35"/>
      <c r="AZ4177" s="35"/>
      <c r="BA4177" s="35"/>
      <c r="BB4177" s="35"/>
      <c r="BC4177" s="35"/>
      <c r="BD4177" s="35"/>
      <c r="BE4177" s="35"/>
      <c r="BF4177" s="35"/>
    </row>
    <row r="4178" spans="51:58" x14ac:dyDescent="0.25">
      <c r="AY4178" s="35"/>
      <c r="AZ4178" s="35"/>
      <c r="BA4178" s="35"/>
      <c r="BB4178" s="35"/>
      <c r="BC4178" s="35"/>
      <c r="BD4178" s="35"/>
      <c r="BE4178" s="35"/>
      <c r="BF4178" s="35"/>
    </row>
    <row r="4179" spans="51:58" x14ac:dyDescent="0.25">
      <c r="AY4179" s="35"/>
      <c r="AZ4179" s="35"/>
      <c r="BA4179" s="35"/>
      <c r="BB4179" s="35"/>
      <c r="BC4179" s="35"/>
      <c r="BD4179" s="35"/>
      <c r="BE4179" s="35"/>
      <c r="BF4179" s="35"/>
    </row>
    <row r="4180" spans="51:58" x14ac:dyDescent="0.25">
      <c r="AY4180" s="35"/>
      <c r="AZ4180" s="35"/>
      <c r="BA4180" s="35"/>
      <c r="BB4180" s="35"/>
      <c r="BC4180" s="35"/>
      <c r="BD4180" s="35"/>
      <c r="BE4180" s="35"/>
      <c r="BF4180" s="35"/>
    </row>
    <row r="4181" spans="51:58" x14ac:dyDescent="0.25">
      <c r="AY4181" s="35"/>
      <c r="AZ4181" s="35"/>
      <c r="BA4181" s="35"/>
      <c r="BB4181" s="35"/>
      <c r="BC4181" s="35"/>
      <c r="BD4181" s="35"/>
      <c r="BE4181" s="35"/>
      <c r="BF4181" s="35"/>
    </row>
    <row r="4182" spans="51:58" x14ac:dyDescent="0.25">
      <c r="AY4182" s="35"/>
      <c r="AZ4182" s="35"/>
      <c r="BA4182" s="35"/>
      <c r="BB4182" s="35"/>
      <c r="BC4182" s="35"/>
      <c r="BD4182" s="35"/>
      <c r="BE4182" s="35"/>
      <c r="BF4182" s="35"/>
    </row>
    <row r="4183" spans="51:58" x14ac:dyDescent="0.25">
      <c r="AY4183" s="35"/>
      <c r="AZ4183" s="35"/>
      <c r="BA4183" s="35"/>
      <c r="BB4183" s="35"/>
      <c r="BC4183" s="35"/>
      <c r="BD4183" s="35"/>
      <c r="BE4183" s="35"/>
      <c r="BF4183" s="35"/>
    </row>
    <row r="4184" spans="51:58" x14ac:dyDescent="0.25">
      <c r="AY4184" s="35"/>
      <c r="AZ4184" s="35"/>
      <c r="BA4184" s="35"/>
      <c r="BB4184" s="35"/>
      <c r="BC4184" s="35"/>
      <c r="BD4184" s="35"/>
      <c r="BE4184" s="35"/>
      <c r="BF4184" s="35"/>
    </row>
    <row r="4185" spans="51:58" x14ac:dyDescent="0.25">
      <c r="AY4185" s="35"/>
      <c r="AZ4185" s="35"/>
      <c r="BA4185" s="35"/>
      <c r="BB4185" s="35"/>
      <c r="BC4185" s="35"/>
      <c r="BD4185" s="35"/>
      <c r="BE4185" s="35"/>
      <c r="BF4185" s="35"/>
    </row>
    <row r="4186" spans="51:58" x14ac:dyDescent="0.25">
      <c r="AY4186" s="35"/>
      <c r="AZ4186" s="35"/>
      <c r="BA4186" s="35"/>
      <c r="BB4186" s="35"/>
      <c r="BC4186" s="35"/>
      <c r="BD4186" s="35"/>
      <c r="BE4186" s="35"/>
      <c r="BF4186" s="35"/>
    </row>
    <row r="4187" spans="51:58" x14ac:dyDescent="0.25">
      <c r="AY4187" s="35"/>
      <c r="AZ4187" s="35"/>
      <c r="BA4187" s="35"/>
      <c r="BB4187" s="35"/>
      <c r="BC4187" s="35"/>
      <c r="BD4187" s="35"/>
      <c r="BE4187" s="35"/>
      <c r="BF4187" s="35"/>
    </row>
    <row r="4188" spans="51:58" x14ac:dyDescent="0.25">
      <c r="AY4188" s="35"/>
      <c r="AZ4188" s="35"/>
      <c r="BA4188" s="35"/>
      <c r="BB4188" s="35"/>
      <c r="BC4188" s="35"/>
      <c r="BD4188" s="35"/>
      <c r="BE4188" s="35"/>
      <c r="BF4188" s="35"/>
    </row>
    <row r="4189" spans="51:58" x14ac:dyDescent="0.25">
      <c r="AY4189" s="35"/>
      <c r="AZ4189" s="35"/>
      <c r="BA4189" s="35"/>
      <c r="BB4189" s="35"/>
      <c r="BC4189" s="35"/>
      <c r="BD4189" s="35"/>
      <c r="BE4189" s="35"/>
      <c r="BF4189" s="35"/>
    </row>
    <row r="4190" spans="51:58" x14ac:dyDescent="0.25">
      <c r="AY4190" s="35"/>
      <c r="AZ4190" s="35"/>
      <c r="BA4190" s="35"/>
      <c r="BB4190" s="35"/>
      <c r="BC4190" s="35"/>
      <c r="BD4190" s="35"/>
      <c r="BE4190" s="35"/>
      <c r="BF4190" s="35"/>
    </row>
    <row r="4191" spans="51:58" x14ac:dyDescent="0.25">
      <c r="AY4191" s="35"/>
      <c r="AZ4191" s="35"/>
      <c r="BA4191" s="35"/>
      <c r="BB4191" s="35"/>
      <c r="BC4191" s="35"/>
      <c r="BD4191" s="35"/>
      <c r="BE4191" s="35"/>
      <c r="BF4191" s="35"/>
    </row>
    <row r="4192" spans="51:58" x14ac:dyDescent="0.25">
      <c r="AY4192" s="35"/>
      <c r="AZ4192" s="35"/>
      <c r="BA4192" s="35"/>
      <c r="BB4192" s="35"/>
      <c r="BC4192" s="35"/>
      <c r="BD4192" s="35"/>
      <c r="BE4192" s="35"/>
      <c r="BF4192" s="35"/>
    </row>
    <row r="4193" spans="51:58" x14ac:dyDescent="0.25">
      <c r="AY4193" s="35"/>
      <c r="AZ4193" s="35"/>
      <c r="BA4193" s="35"/>
      <c r="BB4193" s="35"/>
      <c r="BC4193" s="35"/>
      <c r="BD4193" s="35"/>
      <c r="BE4193" s="35"/>
      <c r="BF4193" s="35"/>
    </row>
    <row r="4194" spans="51:58" x14ac:dyDescent="0.25">
      <c r="AY4194" s="35"/>
      <c r="AZ4194" s="35"/>
      <c r="BA4194" s="35"/>
      <c r="BB4194" s="35"/>
      <c r="BC4194" s="35"/>
      <c r="BD4194" s="35"/>
      <c r="BE4194" s="35"/>
      <c r="BF4194" s="35"/>
    </row>
    <row r="4195" spans="51:58" x14ac:dyDescent="0.25">
      <c r="AY4195" s="35"/>
      <c r="AZ4195" s="35"/>
      <c r="BA4195" s="35"/>
      <c r="BB4195" s="35"/>
      <c r="BC4195" s="35"/>
      <c r="BD4195" s="35"/>
      <c r="BE4195" s="35"/>
      <c r="BF4195" s="35"/>
    </row>
    <row r="4196" spans="51:58" x14ac:dyDescent="0.25">
      <c r="AY4196" s="35"/>
      <c r="AZ4196" s="35"/>
      <c r="BA4196" s="35"/>
      <c r="BB4196" s="35"/>
      <c r="BC4196" s="35"/>
      <c r="BD4196" s="35"/>
      <c r="BE4196" s="35"/>
      <c r="BF4196" s="35"/>
    </row>
    <row r="4197" spans="51:58" x14ac:dyDescent="0.25">
      <c r="AY4197" s="35"/>
      <c r="AZ4197" s="35"/>
      <c r="BA4197" s="35"/>
      <c r="BB4197" s="35"/>
      <c r="BC4197" s="35"/>
      <c r="BD4197" s="35"/>
      <c r="BE4197" s="35"/>
      <c r="BF4197" s="35"/>
    </row>
    <row r="4198" spans="51:58" x14ac:dyDescent="0.25">
      <c r="AY4198" s="35"/>
      <c r="AZ4198" s="35"/>
      <c r="BA4198" s="35"/>
      <c r="BB4198" s="35"/>
      <c r="BC4198" s="35"/>
      <c r="BD4198" s="35"/>
      <c r="BE4198" s="35"/>
      <c r="BF4198" s="35"/>
    </row>
    <row r="4199" spans="51:58" x14ac:dyDescent="0.25">
      <c r="AY4199" s="35"/>
      <c r="AZ4199" s="35"/>
      <c r="BA4199" s="35"/>
      <c r="BB4199" s="35"/>
      <c r="BC4199" s="35"/>
      <c r="BD4199" s="35"/>
      <c r="BE4199" s="35"/>
      <c r="BF4199" s="35"/>
    </row>
    <row r="4200" spans="51:58" x14ac:dyDescent="0.25">
      <c r="AY4200" s="35"/>
      <c r="AZ4200" s="35"/>
      <c r="BA4200" s="35"/>
      <c r="BB4200" s="35"/>
      <c r="BC4200" s="35"/>
      <c r="BD4200" s="35"/>
      <c r="BE4200" s="35"/>
      <c r="BF4200" s="35"/>
    </row>
    <row r="4201" spans="51:58" x14ac:dyDescent="0.25">
      <c r="AY4201" s="35"/>
      <c r="AZ4201" s="35"/>
      <c r="BA4201" s="35"/>
      <c r="BB4201" s="35"/>
      <c r="BC4201" s="35"/>
      <c r="BD4201" s="35"/>
      <c r="BE4201" s="35"/>
      <c r="BF4201" s="35"/>
    </row>
    <row r="4202" spans="51:58" x14ac:dyDescent="0.25">
      <c r="AY4202" s="35"/>
      <c r="AZ4202" s="35"/>
      <c r="BA4202" s="35"/>
      <c r="BB4202" s="35"/>
      <c r="BC4202" s="35"/>
      <c r="BD4202" s="35"/>
      <c r="BE4202" s="35"/>
      <c r="BF4202" s="35"/>
    </row>
    <row r="4203" spans="51:58" x14ac:dyDescent="0.25">
      <c r="AY4203" s="35"/>
      <c r="AZ4203" s="35"/>
      <c r="BA4203" s="35"/>
      <c r="BB4203" s="35"/>
      <c r="BC4203" s="35"/>
      <c r="BD4203" s="35"/>
      <c r="BE4203" s="35"/>
      <c r="BF4203" s="35"/>
    </row>
    <row r="4204" spans="51:58" x14ac:dyDescent="0.25">
      <c r="AY4204" s="35"/>
      <c r="AZ4204" s="35"/>
      <c r="BA4204" s="35"/>
      <c r="BB4204" s="35"/>
      <c r="BC4204" s="35"/>
      <c r="BD4204" s="35"/>
      <c r="BE4204" s="35"/>
      <c r="BF4204" s="35"/>
    </row>
    <row r="4205" spans="51:58" x14ac:dyDescent="0.25">
      <c r="AY4205" s="35"/>
      <c r="AZ4205" s="35"/>
      <c r="BA4205" s="35"/>
      <c r="BB4205" s="35"/>
      <c r="BC4205" s="35"/>
      <c r="BD4205" s="35"/>
      <c r="BE4205" s="35"/>
      <c r="BF4205" s="35"/>
    </row>
    <row r="4206" spans="51:58" x14ac:dyDescent="0.25">
      <c r="AY4206" s="35"/>
      <c r="AZ4206" s="35"/>
      <c r="BA4206" s="35"/>
      <c r="BB4206" s="35"/>
      <c r="BC4206" s="35"/>
      <c r="BD4206" s="35"/>
      <c r="BE4206" s="35"/>
      <c r="BF4206" s="35"/>
    </row>
    <row r="4207" spans="51:58" x14ac:dyDescent="0.25">
      <c r="AY4207" s="35"/>
      <c r="AZ4207" s="35"/>
      <c r="BA4207" s="35"/>
      <c r="BB4207" s="35"/>
      <c r="BC4207" s="35"/>
      <c r="BD4207" s="35"/>
      <c r="BE4207" s="35"/>
      <c r="BF4207" s="35"/>
    </row>
    <row r="4208" spans="51:58" x14ac:dyDescent="0.25">
      <c r="AY4208" s="35"/>
      <c r="AZ4208" s="35"/>
      <c r="BA4208" s="35"/>
      <c r="BB4208" s="35"/>
      <c r="BC4208" s="35"/>
      <c r="BD4208" s="35"/>
      <c r="BE4208" s="35"/>
      <c r="BF4208" s="35"/>
    </row>
    <row r="4209" spans="51:58" x14ac:dyDescent="0.25">
      <c r="AY4209" s="35"/>
      <c r="AZ4209" s="35"/>
      <c r="BA4209" s="35"/>
      <c r="BB4209" s="35"/>
      <c r="BC4209" s="35"/>
      <c r="BD4209" s="35"/>
      <c r="BE4209" s="35"/>
      <c r="BF4209" s="35"/>
    </row>
    <row r="4210" spans="51:58" x14ac:dyDescent="0.25">
      <c r="AY4210" s="35"/>
      <c r="AZ4210" s="35"/>
      <c r="BA4210" s="35"/>
      <c r="BB4210" s="35"/>
      <c r="BC4210" s="35"/>
      <c r="BD4210" s="35"/>
      <c r="BE4210" s="35"/>
      <c r="BF4210" s="35"/>
    </row>
    <row r="4211" spans="51:58" x14ac:dyDescent="0.25">
      <c r="AY4211" s="35"/>
      <c r="AZ4211" s="35"/>
      <c r="BA4211" s="35"/>
      <c r="BB4211" s="35"/>
      <c r="BC4211" s="35"/>
      <c r="BD4211" s="35"/>
      <c r="BE4211" s="35"/>
      <c r="BF4211" s="35"/>
    </row>
    <row r="4212" spans="51:58" x14ac:dyDescent="0.25">
      <c r="AY4212" s="35"/>
      <c r="AZ4212" s="35"/>
      <c r="BA4212" s="35"/>
      <c r="BB4212" s="35"/>
      <c r="BC4212" s="35"/>
      <c r="BD4212" s="35"/>
      <c r="BE4212" s="35"/>
      <c r="BF4212" s="35"/>
    </row>
    <row r="4213" spans="51:58" x14ac:dyDescent="0.25">
      <c r="AY4213" s="35"/>
      <c r="AZ4213" s="35"/>
      <c r="BA4213" s="35"/>
      <c r="BB4213" s="35"/>
      <c r="BC4213" s="35"/>
      <c r="BD4213" s="35"/>
      <c r="BE4213" s="35"/>
      <c r="BF4213" s="35"/>
    </row>
    <row r="4214" spans="51:58" x14ac:dyDescent="0.25">
      <c r="AY4214" s="35"/>
      <c r="AZ4214" s="35"/>
      <c r="BA4214" s="35"/>
      <c r="BB4214" s="35"/>
      <c r="BC4214" s="35"/>
      <c r="BD4214" s="35"/>
      <c r="BE4214" s="35"/>
      <c r="BF4214" s="35"/>
    </row>
    <row r="4215" spans="51:58" x14ac:dyDescent="0.25">
      <c r="AY4215" s="35"/>
      <c r="AZ4215" s="35"/>
      <c r="BA4215" s="35"/>
      <c r="BB4215" s="35"/>
      <c r="BC4215" s="35"/>
      <c r="BD4215" s="35"/>
      <c r="BE4215" s="35"/>
      <c r="BF4215" s="35"/>
    </row>
    <row r="4216" spans="51:58" x14ac:dyDescent="0.25">
      <c r="AY4216" s="35"/>
      <c r="AZ4216" s="35"/>
      <c r="BA4216" s="35"/>
      <c r="BB4216" s="35"/>
      <c r="BC4216" s="35"/>
      <c r="BD4216" s="35"/>
      <c r="BE4216" s="35"/>
      <c r="BF4216" s="35"/>
    </row>
    <row r="4217" spans="51:58" x14ac:dyDescent="0.25">
      <c r="AY4217" s="35"/>
      <c r="AZ4217" s="35"/>
      <c r="BA4217" s="35"/>
      <c r="BB4217" s="35"/>
      <c r="BC4217" s="35"/>
      <c r="BD4217" s="35"/>
      <c r="BE4217" s="35"/>
      <c r="BF4217" s="35"/>
    </row>
    <row r="4218" spans="51:58" x14ac:dyDescent="0.25">
      <c r="AY4218" s="35"/>
      <c r="AZ4218" s="35"/>
      <c r="BA4218" s="35"/>
      <c r="BB4218" s="35"/>
      <c r="BC4218" s="35"/>
      <c r="BD4218" s="35"/>
      <c r="BE4218" s="35"/>
      <c r="BF4218" s="35"/>
    </row>
    <row r="4219" spans="51:58" x14ac:dyDescent="0.25">
      <c r="AY4219" s="35"/>
      <c r="AZ4219" s="35"/>
      <c r="BA4219" s="35"/>
      <c r="BB4219" s="35"/>
      <c r="BC4219" s="35"/>
      <c r="BD4219" s="35"/>
      <c r="BE4219" s="35"/>
      <c r="BF4219" s="35"/>
    </row>
    <row r="4220" spans="51:58" x14ac:dyDescent="0.25">
      <c r="AY4220" s="35"/>
      <c r="AZ4220" s="35"/>
      <c r="BA4220" s="35"/>
      <c r="BB4220" s="35"/>
      <c r="BC4220" s="35"/>
      <c r="BD4220" s="35"/>
      <c r="BE4220" s="35"/>
      <c r="BF4220" s="35"/>
    </row>
    <row r="4221" spans="51:58" x14ac:dyDescent="0.25">
      <c r="AY4221" s="35"/>
      <c r="AZ4221" s="35"/>
      <c r="BA4221" s="35"/>
      <c r="BB4221" s="35"/>
      <c r="BC4221" s="35"/>
      <c r="BD4221" s="35"/>
      <c r="BE4221" s="35"/>
      <c r="BF4221" s="35"/>
    </row>
    <row r="4222" spans="51:58" x14ac:dyDescent="0.25">
      <c r="AY4222" s="35"/>
      <c r="AZ4222" s="35"/>
      <c r="BA4222" s="35"/>
      <c r="BB4222" s="35"/>
      <c r="BC4222" s="35"/>
      <c r="BD4222" s="35"/>
      <c r="BE4222" s="35"/>
      <c r="BF4222" s="35"/>
    </row>
    <row r="4223" spans="51:58" x14ac:dyDescent="0.25">
      <c r="AY4223" s="35"/>
      <c r="AZ4223" s="35"/>
      <c r="BA4223" s="35"/>
      <c r="BB4223" s="35"/>
      <c r="BC4223" s="35"/>
      <c r="BD4223" s="35"/>
      <c r="BE4223" s="35"/>
      <c r="BF4223" s="35"/>
    </row>
    <row r="4224" spans="51:58" x14ac:dyDescent="0.25">
      <c r="AY4224" s="35"/>
      <c r="AZ4224" s="35"/>
      <c r="BA4224" s="35"/>
      <c r="BB4224" s="35"/>
      <c r="BC4224" s="35"/>
      <c r="BD4224" s="35"/>
      <c r="BE4224" s="35"/>
      <c r="BF4224" s="35"/>
    </row>
    <row r="4225" spans="51:58" x14ac:dyDescent="0.25">
      <c r="AY4225" s="35"/>
      <c r="AZ4225" s="35"/>
      <c r="BA4225" s="35"/>
      <c r="BB4225" s="35"/>
      <c r="BC4225" s="35"/>
      <c r="BD4225" s="35"/>
      <c r="BE4225" s="35"/>
      <c r="BF4225" s="35"/>
    </row>
    <row r="4226" spans="51:58" x14ac:dyDescent="0.25">
      <c r="AY4226" s="35"/>
      <c r="AZ4226" s="35"/>
      <c r="BA4226" s="35"/>
      <c r="BB4226" s="35"/>
      <c r="BC4226" s="35"/>
      <c r="BD4226" s="35"/>
      <c r="BE4226" s="35"/>
      <c r="BF4226" s="35"/>
    </row>
    <row r="4227" spans="51:58" x14ac:dyDescent="0.25">
      <c r="AY4227" s="35"/>
      <c r="AZ4227" s="35"/>
      <c r="BA4227" s="35"/>
      <c r="BB4227" s="35"/>
      <c r="BC4227" s="35"/>
      <c r="BD4227" s="35"/>
      <c r="BE4227" s="35"/>
      <c r="BF4227" s="35"/>
    </row>
    <row r="4228" spans="51:58" x14ac:dyDescent="0.25">
      <c r="AY4228" s="35"/>
      <c r="AZ4228" s="35"/>
      <c r="BA4228" s="35"/>
      <c r="BB4228" s="35"/>
      <c r="BC4228" s="35"/>
      <c r="BD4228" s="35"/>
      <c r="BE4228" s="35"/>
      <c r="BF4228" s="35"/>
    </row>
    <row r="4229" spans="51:58" x14ac:dyDescent="0.25">
      <c r="AY4229" s="35"/>
      <c r="AZ4229" s="35"/>
      <c r="BA4229" s="35"/>
      <c r="BB4229" s="35"/>
      <c r="BC4229" s="35"/>
      <c r="BD4229" s="35"/>
      <c r="BE4229" s="35"/>
      <c r="BF4229" s="35"/>
    </row>
    <row r="4230" spans="51:58" x14ac:dyDescent="0.25">
      <c r="AY4230" s="35"/>
      <c r="AZ4230" s="35"/>
      <c r="BA4230" s="35"/>
      <c r="BB4230" s="35"/>
      <c r="BC4230" s="35"/>
      <c r="BD4230" s="35"/>
      <c r="BE4230" s="35"/>
      <c r="BF4230" s="35"/>
    </row>
    <row r="4231" spans="51:58" x14ac:dyDescent="0.25">
      <c r="AY4231" s="35"/>
      <c r="AZ4231" s="35"/>
      <c r="BA4231" s="35"/>
      <c r="BB4231" s="35"/>
      <c r="BC4231" s="35"/>
      <c r="BD4231" s="35"/>
      <c r="BE4231" s="35"/>
      <c r="BF4231" s="35"/>
    </row>
    <row r="4232" spans="51:58" x14ac:dyDescent="0.25">
      <c r="AY4232" s="35"/>
      <c r="AZ4232" s="35"/>
      <c r="BA4232" s="35"/>
      <c r="BB4232" s="35"/>
      <c r="BC4232" s="35"/>
      <c r="BD4232" s="35"/>
      <c r="BE4232" s="35"/>
      <c r="BF4232" s="35"/>
    </row>
    <row r="4233" spans="51:58" x14ac:dyDescent="0.25">
      <c r="AY4233" s="35"/>
      <c r="AZ4233" s="35"/>
      <c r="BA4233" s="35"/>
      <c r="BB4233" s="35"/>
      <c r="BC4233" s="35"/>
      <c r="BD4233" s="35"/>
      <c r="BE4233" s="35"/>
      <c r="BF4233" s="35"/>
    </row>
    <row r="4234" spans="51:58" x14ac:dyDescent="0.25">
      <c r="AY4234" s="35"/>
      <c r="AZ4234" s="35"/>
      <c r="BA4234" s="35"/>
      <c r="BB4234" s="35"/>
      <c r="BC4234" s="35"/>
      <c r="BD4234" s="35"/>
      <c r="BE4234" s="35"/>
      <c r="BF4234" s="35"/>
    </row>
    <row r="4235" spans="51:58" x14ac:dyDescent="0.25">
      <c r="AY4235" s="35"/>
      <c r="AZ4235" s="35"/>
      <c r="BA4235" s="35"/>
      <c r="BB4235" s="35"/>
      <c r="BC4235" s="35"/>
      <c r="BD4235" s="35"/>
      <c r="BE4235" s="35"/>
      <c r="BF4235" s="35"/>
    </row>
    <row r="4236" spans="51:58" x14ac:dyDescent="0.25">
      <c r="AY4236" s="35"/>
      <c r="AZ4236" s="35"/>
      <c r="BA4236" s="35"/>
      <c r="BB4236" s="35"/>
      <c r="BC4236" s="35"/>
      <c r="BD4236" s="35"/>
      <c r="BE4236" s="35"/>
      <c r="BF4236" s="35"/>
    </row>
    <row r="4237" spans="51:58" x14ac:dyDescent="0.25">
      <c r="AY4237" s="35"/>
      <c r="AZ4237" s="35"/>
      <c r="BA4237" s="35"/>
      <c r="BB4237" s="35"/>
      <c r="BC4237" s="35"/>
      <c r="BD4237" s="35"/>
      <c r="BE4237" s="35"/>
      <c r="BF4237" s="35"/>
    </row>
    <row r="4238" spans="51:58" x14ac:dyDescent="0.25">
      <c r="AY4238" s="35"/>
      <c r="AZ4238" s="35"/>
      <c r="BA4238" s="35"/>
      <c r="BB4238" s="35"/>
      <c r="BC4238" s="35"/>
      <c r="BD4238" s="35"/>
      <c r="BE4238" s="35"/>
      <c r="BF4238" s="35"/>
    </row>
    <row r="4239" spans="51:58" x14ac:dyDescent="0.25">
      <c r="AY4239" s="35"/>
      <c r="AZ4239" s="35"/>
      <c r="BA4239" s="35"/>
      <c r="BB4239" s="35"/>
      <c r="BC4239" s="35"/>
      <c r="BD4239" s="35"/>
      <c r="BE4239" s="35"/>
      <c r="BF4239" s="35"/>
    </row>
    <row r="4240" spans="51:58" x14ac:dyDescent="0.25">
      <c r="AY4240" s="35"/>
      <c r="AZ4240" s="35"/>
      <c r="BA4240" s="35"/>
      <c r="BB4240" s="35"/>
      <c r="BC4240" s="35"/>
      <c r="BD4240" s="35"/>
      <c r="BE4240" s="35"/>
      <c r="BF4240" s="35"/>
    </row>
    <row r="4241" spans="51:58" x14ac:dyDescent="0.25">
      <c r="AY4241" s="35"/>
      <c r="AZ4241" s="35"/>
      <c r="BA4241" s="35"/>
      <c r="BB4241" s="35"/>
      <c r="BC4241" s="35"/>
      <c r="BD4241" s="35"/>
      <c r="BE4241" s="35"/>
      <c r="BF4241" s="35"/>
    </row>
    <row r="4242" spans="51:58" x14ac:dyDescent="0.25">
      <c r="AY4242" s="35"/>
      <c r="AZ4242" s="35"/>
      <c r="BA4242" s="35"/>
      <c r="BB4242" s="35"/>
      <c r="BC4242" s="35"/>
      <c r="BD4242" s="35"/>
      <c r="BE4242" s="35"/>
      <c r="BF4242" s="35"/>
    </row>
    <row r="4243" spans="51:58" x14ac:dyDescent="0.25">
      <c r="AY4243" s="35"/>
      <c r="AZ4243" s="35"/>
      <c r="BA4243" s="35"/>
      <c r="BB4243" s="35"/>
      <c r="BC4243" s="35"/>
      <c r="BD4243" s="35"/>
      <c r="BE4243" s="35"/>
      <c r="BF4243" s="35"/>
    </row>
    <row r="4244" spans="51:58" x14ac:dyDescent="0.25">
      <c r="AY4244" s="35"/>
      <c r="AZ4244" s="35"/>
      <c r="BA4244" s="35"/>
      <c r="BB4244" s="35"/>
      <c r="BC4244" s="35"/>
      <c r="BD4244" s="35"/>
      <c r="BE4244" s="35"/>
      <c r="BF4244" s="35"/>
    </row>
    <row r="4245" spans="51:58" x14ac:dyDescent="0.25">
      <c r="AY4245" s="35"/>
      <c r="AZ4245" s="35"/>
      <c r="BA4245" s="35"/>
      <c r="BB4245" s="35"/>
      <c r="BC4245" s="35"/>
      <c r="BD4245" s="35"/>
      <c r="BE4245" s="35"/>
      <c r="BF4245" s="35"/>
    </row>
    <row r="4246" spans="51:58" x14ac:dyDescent="0.25">
      <c r="AY4246" s="35"/>
      <c r="AZ4246" s="35"/>
      <c r="BA4246" s="35"/>
      <c r="BB4246" s="35"/>
      <c r="BC4246" s="35"/>
      <c r="BD4246" s="35"/>
      <c r="BE4246" s="35"/>
      <c r="BF4246" s="35"/>
    </row>
    <row r="4247" spans="51:58" x14ac:dyDescent="0.25">
      <c r="AY4247" s="35"/>
      <c r="AZ4247" s="35"/>
      <c r="BA4247" s="35"/>
      <c r="BB4247" s="35"/>
      <c r="BC4247" s="35"/>
      <c r="BD4247" s="35"/>
      <c r="BE4247" s="35"/>
      <c r="BF4247" s="35"/>
    </row>
    <row r="4248" spans="51:58" x14ac:dyDescent="0.25">
      <c r="AY4248" s="35"/>
      <c r="AZ4248" s="35"/>
      <c r="BA4248" s="35"/>
      <c r="BB4248" s="35"/>
      <c r="BC4248" s="35"/>
      <c r="BD4248" s="35"/>
      <c r="BE4248" s="35"/>
      <c r="BF4248" s="35"/>
    </row>
    <row r="4249" spans="51:58" x14ac:dyDescent="0.25">
      <c r="AY4249" s="35"/>
      <c r="AZ4249" s="35"/>
      <c r="BA4249" s="35"/>
      <c r="BB4249" s="35"/>
      <c r="BC4249" s="35"/>
      <c r="BD4249" s="35"/>
      <c r="BE4249" s="35"/>
      <c r="BF4249" s="35"/>
    </row>
    <row r="4250" spans="51:58" x14ac:dyDescent="0.25">
      <c r="AY4250" s="35"/>
      <c r="AZ4250" s="35"/>
      <c r="BA4250" s="35"/>
      <c r="BB4250" s="35"/>
      <c r="BC4250" s="35"/>
      <c r="BD4250" s="35"/>
      <c r="BE4250" s="35"/>
      <c r="BF4250" s="35"/>
    </row>
    <row r="4251" spans="51:58" x14ac:dyDescent="0.25">
      <c r="AY4251" s="35"/>
      <c r="AZ4251" s="35"/>
      <c r="BA4251" s="35"/>
      <c r="BB4251" s="35"/>
      <c r="BC4251" s="35"/>
      <c r="BD4251" s="35"/>
      <c r="BE4251" s="35"/>
      <c r="BF4251" s="35"/>
    </row>
    <row r="4252" spans="51:58" x14ac:dyDescent="0.25">
      <c r="AY4252" s="35"/>
      <c r="AZ4252" s="35"/>
      <c r="BA4252" s="35"/>
      <c r="BB4252" s="35"/>
      <c r="BC4252" s="35"/>
      <c r="BD4252" s="35"/>
      <c r="BE4252" s="35"/>
      <c r="BF4252" s="35"/>
    </row>
    <row r="4253" spans="51:58" x14ac:dyDescent="0.25">
      <c r="AY4253" s="35"/>
      <c r="AZ4253" s="35"/>
      <c r="BA4253" s="35"/>
      <c r="BB4253" s="35"/>
      <c r="BC4253" s="35"/>
      <c r="BD4253" s="35"/>
      <c r="BE4253" s="35"/>
      <c r="BF4253" s="35"/>
    </row>
    <row r="4254" spans="51:58" x14ac:dyDescent="0.25">
      <c r="AY4254" s="35"/>
      <c r="AZ4254" s="35"/>
      <c r="BA4254" s="35"/>
      <c r="BB4254" s="35"/>
      <c r="BC4254" s="35"/>
      <c r="BD4254" s="35"/>
      <c r="BE4254" s="35"/>
      <c r="BF4254" s="35"/>
    </row>
    <row r="4255" spans="51:58" x14ac:dyDescent="0.25">
      <c r="AY4255" s="35"/>
      <c r="AZ4255" s="35"/>
      <c r="BA4255" s="35"/>
      <c r="BB4255" s="35"/>
      <c r="BC4255" s="35"/>
      <c r="BD4255" s="35"/>
      <c r="BE4255" s="35"/>
      <c r="BF4255" s="35"/>
    </row>
    <row r="4256" spans="51:58" x14ac:dyDescent="0.25">
      <c r="AY4256" s="35"/>
      <c r="AZ4256" s="35"/>
      <c r="BA4256" s="35"/>
      <c r="BB4256" s="35"/>
      <c r="BC4256" s="35"/>
      <c r="BD4256" s="35"/>
      <c r="BE4256" s="35"/>
      <c r="BF4256" s="35"/>
    </row>
    <row r="4257" spans="51:58" x14ac:dyDescent="0.25">
      <c r="AY4257" s="35"/>
      <c r="AZ4257" s="35"/>
      <c r="BA4257" s="35"/>
      <c r="BB4257" s="35"/>
      <c r="BC4257" s="35"/>
      <c r="BD4257" s="35"/>
      <c r="BE4257" s="35"/>
      <c r="BF4257" s="35"/>
    </row>
    <row r="4258" spans="51:58" x14ac:dyDescent="0.25">
      <c r="AY4258" s="35"/>
      <c r="AZ4258" s="35"/>
      <c r="BA4258" s="35"/>
      <c r="BB4258" s="35"/>
      <c r="BC4258" s="35"/>
      <c r="BD4258" s="35"/>
      <c r="BE4258" s="35"/>
      <c r="BF4258" s="35"/>
    </row>
    <row r="4259" spans="51:58" x14ac:dyDescent="0.25">
      <c r="AY4259" s="35"/>
      <c r="AZ4259" s="35"/>
      <c r="BA4259" s="35"/>
      <c r="BB4259" s="35"/>
      <c r="BC4259" s="35"/>
      <c r="BD4259" s="35"/>
      <c r="BE4259" s="35"/>
      <c r="BF4259" s="35"/>
    </row>
    <row r="4260" spans="51:58" x14ac:dyDescent="0.25">
      <c r="AY4260" s="35"/>
      <c r="AZ4260" s="35"/>
      <c r="BA4260" s="35"/>
      <c r="BB4260" s="35"/>
      <c r="BC4260" s="35"/>
      <c r="BD4260" s="35"/>
      <c r="BE4260" s="35"/>
      <c r="BF4260" s="35"/>
    </row>
    <row r="4261" spans="51:58" x14ac:dyDescent="0.25">
      <c r="AY4261" s="35"/>
      <c r="AZ4261" s="35"/>
      <c r="BA4261" s="35"/>
      <c r="BB4261" s="35"/>
      <c r="BC4261" s="35"/>
      <c r="BD4261" s="35"/>
      <c r="BE4261" s="35"/>
      <c r="BF4261" s="35"/>
    </row>
    <row r="4262" spans="51:58" x14ac:dyDescent="0.25">
      <c r="AY4262" s="35"/>
      <c r="AZ4262" s="35"/>
      <c r="BA4262" s="35"/>
      <c r="BB4262" s="35"/>
      <c r="BC4262" s="35"/>
      <c r="BD4262" s="35"/>
      <c r="BE4262" s="35"/>
      <c r="BF4262" s="35"/>
    </row>
    <row r="4263" spans="51:58" x14ac:dyDescent="0.25">
      <c r="AY4263" s="35"/>
      <c r="AZ4263" s="35"/>
      <c r="BA4263" s="35"/>
      <c r="BB4263" s="35"/>
      <c r="BC4263" s="35"/>
      <c r="BD4263" s="35"/>
      <c r="BE4263" s="35"/>
      <c r="BF4263" s="35"/>
    </row>
    <row r="4264" spans="51:58" x14ac:dyDescent="0.25">
      <c r="AY4264" s="35"/>
      <c r="AZ4264" s="35"/>
      <c r="BA4264" s="35"/>
      <c r="BB4264" s="35"/>
      <c r="BC4264" s="35"/>
      <c r="BD4264" s="35"/>
      <c r="BE4264" s="35"/>
      <c r="BF4264" s="35"/>
    </row>
    <row r="4265" spans="51:58" x14ac:dyDescent="0.25">
      <c r="AY4265" s="35"/>
      <c r="AZ4265" s="35"/>
      <c r="BA4265" s="35"/>
      <c r="BB4265" s="35"/>
      <c r="BC4265" s="35"/>
      <c r="BD4265" s="35"/>
      <c r="BE4265" s="35"/>
      <c r="BF4265" s="35"/>
    </row>
    <row r="4266" spans="51:58" x14ac:dyDescent="0.25">
      <c r="AY4266" s="35"/>
      <c r="AZ4266" s="35"/>
      <c r="BA4266" s="35"/>
      <c r="BB4266" s="35"/>
      <c r="BC4266" s="35"/>
      <c r="BD4266" s="35"/>
      <c r="BE4266" s="35"/>
      <c r="BF4266" s="35"/>
    </row>
    <row r="4267" spans="51:58" x14ac:dyDescent="0.25">
      <c r="AY4267" s="35"/>
      <c r="AZ4267" s="35"/>
      <c r="BA4267" s="35"/>
      <c r="BB4267" s="35"/>
      <c r="BC4267" s="35"/>
      <c r="BD4267" s="35"/>
      <c r="BE4267" s="35"/>
      <c r="BF4267" s="35"/>
    </row>
    <row r="4268" spans="51:58" x14ac:dyDescent="0.25">
      <c r="AY4268" s="35"/>
      <c r="AZ4268" s="35"/>
      <c r="BA4268" s="35"/>
      <c r="BB4268" s="35"/>
      <c r="BC4268" s="35"/>
      <c r="BD4268" s="35"/>
      <c r="BE4268" s="35"/>
      <c r="BF4268" s="35"/>
    </row>
    <row r="4269" spans="51:58" x14ac:dyDescent="0.25">
      <c r="AY4269" s="35"/>
      <c r="AZ4269" s="35"/>
      <c r="BA4269" s="35"/>
      <c r="BB4269" s="35"/>
      <c r="BC4269" s="35"/>
      <c r="BD4269" s="35"/>
      <c r="BE4269" s="35"/>
      <c r="BF4269" s="35"/>
    </row>
    <row r="4270" spans="51:58" x14ac:dyDescent="0.25">
      <c r="AY4270" s="35"/>
      <c r="AZ4270" s="35"/>
      <c r="BA4270" s="35"/>
      <c r="BB4270" s="35"/>
      <c r="BC4270" s="35"/>
      <c r="BD4270" s="35"/>
      <c r="BE4270" s="35"/>
      <c r="BF4270" s="35"/>
    </row>
    <row r="4271" spans="51:58" x14ac:dyDescent="0.25">
      <c r="AY4271" s="35"/>
      <c r="AZ4271" s="35"/>
      <c r="BA4271" s="35"/>
      <c r="BB4271" s="35"/>
      <c r="BC4271" s="35"/>
      <c r="BD4271" s="35"/>
      <c r="BE4271" s="35"/>
      <c r="BF4271" s="35"/>
    </row>
    <row r="4272" spans="51:58" x14ac:dyDescent="0.25">
      <c r="AY4272" s="35"/>
      <c r="AZ4272" s="35"/>
      <c r="BA4272" s="35"/>
      <c r="BB4272" s="35"/>
      <c r="BC4272" s="35"/>
      <c r="BD4272" s="35"/>
      <c r="BE4272" s="35"/>
      <c r="BF4272" s="35"/>
    </row>
    <row r="4273" spans="51:58" x14ac:dyDescent="0.25">
      <c r="AY4273" s="35"/>
      <c r="AZ4273" s="35"/>
      <c r="BA4273" s="35"/>
      <c r="BB4273" s="35"/>
      <c r="BC4273" s="35"/>
      <c r="BD4273" s="35"/>
      <c r="BE4273" s="35"/>
      <c r="BF4273" s="35"/>
    </row>
    <row r="4274" spans="51:58" x14ac:dyDescent="0.25">
      <c r="AY4274" s="35"/>
      <c r="AZ4274" s="35"/>
      <c r="BA4274" s="35"/>
      <c r="BB4274" s="35"/>
      <c r="BC4274" s="35"/>
      <c r="BD4274" s="35"/>
      <c r="BE4274" s="35"/>
      <c r="BF4274" s="35"/>
    </row>
    <row r="4275" spans="51:58" x14ac:dyDescent="0.25">
      <c r="AY4275" s="35"/>
      <c r="AZ4275" s="35"/>
      <c r="BA4275" s="35"/>
      <c r="BB4275" s="35"/>
      <c r="BC4275" s="35"/>
      <c r="BD4275" s="35"/>
      <c r="BE4275" s="35"/>
      <c r="BF4275" s="35"/>
    </row>
    <row r="4276" spans="51:58" x14ac:dyDescent="0.25">
      <c r="AY4276" s="35"/>
      <c r="AZ4276" s="35"/>
      <c r="BA4276" s="35"/>
      <c r="BB4276" s="35"/>
      <c r="BC4276" s="35"/>
      <c r="BD4276" s="35"/>
      <c r="BE4276" s="35"/>
      <c r="BF4276" s="35"/>
    </row>
    <row r="4277" spans="51:58" x14ac:dyDescent="0.25">
      <c r="AY4277" s="35"/>
      <c r="AZ4277" s="35"/>
      <c r="BA4277" s="35"/>
      <c r="BB4277" s="35"/>
      <c r="BC4277" s="35"/>
      <c r="BD4277" s="35"/>
      <c r="BE4277" s="35"/>
      <c r="BF4277" s="35"/>
    </row>
    <row r="4278" spans="51:58" x14ac:dyDescent="0.25">
      <c r="AY4278" s="35"/>
      <c r="AZ4278" s="35"/>
      <c r="BA4278" s="35"/>
      <c r="BB4278" s="35"/>
      <c r="BC4278" s="35"/>
      <c r="BD4278" s="35"/>
      <c r="BE4278" s="35"/>
      <c r="BF4278" s="35"/>
    </row>
    <row r="4279" spans="51:58" x14ac:dyDescent="0.25">
      <c r="AY4279" s="35"/>
      <c r="AZ4279" s="35"/>
      <c r="BA4279" s="35"/>
      <c r="BB4279" s="35"/>
      <c r="BC4279" s="35"/>
      <c r="BD4279" s="35"/>
      <c r="BE4279" s="35"/>
      <c r="BF4279" s="35"/>
    </row>
    <row r="4280" spans="51:58" x14ac:dyDescent="0.25">
      <c r="AY4280" s="35"/>
      <c r="AZ4280" s="35"/>
      <c r="BA4280" s="35"/>
      <c r="BB4280" s="35"/>
      <c r="BC4280" s="35"/>
      <c r="BD4280" s="35"/>
      <c r="BE4280" s="35"/>
      <c r="BF4280" s="35"/>
    </row>
    <row r="4281" spans="51:58" x14ac:dyDescent="0.25">
      <c r="AY4281" s="35"/>
      <c r="AZ4281" s="35"/>
      <c r="BA4281" s="35"/>
      <c r="BB4281" s="35"/>
      <c r="BC4281" s="35"/>
      <c r="BD4281" s="35"/>
      <c r="BE4281" s="35"/>
      <c r="BF4281" s="35"/>
    </row>
    <row r="4282" spans="51:58" x14ac:dyDescent="0.25">
      <c r="AY4282" s="35"/>
      <c r="AZ4282" s="35"/>
      <c r="BA4282" s="35"/>
      <c r="BB4282" s="35"/>
      <c r="BC4282" s="35"/>
      <c r="BD4282" s="35"/>
      <c r="BE4282" s="35"/>
      <c r="BF4282" s="35"/>
    </row>
    <row r="4283" spans="51:58" x14ac:dyDescent="0.25">
      <c r="AY4283" s="35"/>
      <c r="AZ4283" s="35"/>
      <c r="BA4283" s="35"/>
      <c r="BB4283" s="35"/>
      <c r="BC4283" s="35"/>
      <c r="BD4283" s="35"/>
      <c r="BE4283" s="35"/>
      <c r="BF4283" s="35"/>
    </row>
    <row r="4284" spans="51:58" x14ac:dyDescent="0.25">
      <c r="AY4284" s="35"/>
      <c r="AZ4284" s="35"/>
      <c r="BA4284" s="35"/>
      <c r="BB4284" s="35"/>
      <c r="BC4284" s="35"/>
      <c r="BD4284" s="35"/>
      <c r="BE4284" s="35"/>
      <c r="BF4284" s="35"/>
    </row>
    <row r="4285" spans="51:58" x14ac:dyDescent="0.25">
      <c r="AY4285" s="35"/>
      <c r="AZ4285" s="35"/>
      <c r="BA4285" s="35"/>
      <c r="BB4285" s="35"/>
      <c r="BC4285" s="35"/>
      <c r="BD4285" s="35"/>
      <c r="BE4285" s="35"/>
      <c r="BF4285" s="35"/>
    </row>
    <row r="4286" spans="51:58" x14ac:dyDescent="0.25">
      <c r="AY4286" s="35"/>
      <c r="AZ4286" s="35"/>
      <c r="BA4286" s="35"/>
      <c r="BB4286" s="35"/>
      <c r="BC4286" s="35"/>
      <c r="BD4286" s="35"/>
      <c r="BE4286" s="35"/>
      <c r="BF4286" s="35"/>
    </row>
    <row r="4287" spans="51:58" x14ac:dyDescent="0.25">
      <c r="AY4287" s="35"/>
      <c r="AZ4287" s="35"/>
      <c r="BA4287" s="35"/>
      <c r="BB4287" s="35"/>
      <c r="BC4287" s="35"/>
      <c r="BD4287" s="35"/>
      <c r="BE4287" s="35"/>
      <c r="BF4287" s="35"/>
    </row>
    <row r="4288" spans="51:58" x14ac:dyDescent="0.25">
      <c r="AY4288" s="35"/>
      <c r="AZ4288" s="35"/>
      <c r="BA4288" s="35"/>
      <c r="BB4288" s="35"/>
      <c r="BC4288" s="35"/>
      <c r="BD4288" s="35"/>
      <c r="BE4288" s="35"/>
      <c r="BF4288" s="35"/>
    </row>
    <row r="4289" spans="51:58" x14ac:dyDescent="0.25">
      <c r="AY4289" s="35"/>
      <c r="AZ4289" s="35"/>
      <c r="BA4289" s="35"/>
      <c r="BB4289" s="35"/>
      <c r="BC4289" s="35"/>
      <c r="BD4289" s="35"/>
      <c r="BE4289" s="35"/>
      <c r="BF4289" s="35"/>
    </row>
    <row r="4290" spans="51:58" x14ac:dyDescent="0.25">
      <c r="AY4290" s="35"/>
      <c r="AZ4290" s="35"/>
      <c r="BA4290" s="35"/>
      <c r="BB4290" s="35"/>
      <c r="BC4290" s="35"/>
      <c r="BD4290" s="35"/>
      <c r="BE4290" s="35"/>
      <c r="BF4290" s="35"/>
    </row>
    <row r="4291" spans="51:58" x14ac:dyDescent="0.25">
      <c r="AY4291" s="35"/>
      <c r="AZ4291" s="35"/>
      <c r="BA4291" s="35"/>
      <c r="BB4291" s="35"/>
      <c r="BC4291" s="35"/>
      <c r="BD4291" s="35"/>
      <c r="BE4291" s="35"/>
      <c r="BF4291" s="35"/>
    </row>
    <row r="4292" spans="51:58" x14ac:dyDescent="0.25">
      <c r="AY4292" s="35"/>
      <c r="AZ4292" s="35"/>
      <c r="BA4292" s="35"/>
      <c r="BB4292" s="35"/>
      <c r="BC4292" s="35"/>
      <c r="BD4292" s="35"/>
      <c r="BE4292" s="35"/>
      <c r="BF4292" s="35"/>
    </row>
    <row r="4293" spans="51:58" x14ac:dyDescent="0.25">
      <c r="AY4293" s="35"/>
      <c r="AZ4293" s="35"/>
      <c r="BA4293" s="35"/>
      <c r="BB4293" s="35"/>
      <c r="BC4293" s="35"/>
      <c r="BD4293" s="35"/>
      <c r="BE4293" s="35"/>
      <c r="BF4293" s="35"/>
    </row>
    <row r="4294" spans="51:58" x14ac:dyDescent="0.25">
      <c r="AY4294" s="35"/>
      <c r="AZ4294" s="35"/>
      <c r="BA4294" s="35"/>
      <c r="BB4294" s="35"/>
      <c r="BC4294" s="35"/>
      <c r="BD4294" s="35"/>
      <c r="BE4294" s="35"/>
      <c r="BF4294" s="35"/>
    </row>
    <row r="4295" spans="51:58" x14ac:dyDescent="0.25">
      <c r="AY4295" s="35"/>
      <c r="AZ4295" s="35"/>
      <c r="BA4295" s="35"/>
      <c r="BB4295" s="35"/>
      <c r="BC4295" s="35"/>
      <c r="BD4295" s="35"/>
      <c r="BE4295" s="35"/>
      <c r="BF4295" s="35"/>
    </row>
    <row r="4296" spans="51:58" x14ac:dyDescent="0.25">
      <c r="AY4296" s="35"/>
      <c r="AZ4296" s="35"/>
      <c r="BA4296" s="35"/>
      <c r="BB4296" s="35"/>
      <c r="BC4296" s="35"/>
      <c r="BD4296" s="35"/>
      <c r="BE4296" s="35"/>
      <c r="BF4296" s="35"/>
    </row>
    <row r="4297" spans="51:58" x14ac:dyDescent="0.25">
      <c r="AY4297" s="35"/>
      <c r="AZ4297" s="35"/>
      <c r="BA4297" s="35"/>
      <c r="BB4297" s="35"/>
      <c r="BC4297" s="35"/>
      <c r="BD4297" s="35"/>
      <c r="BE4297" s="35"/>
      <c r="BF4297" s="35"/>
    </row>
    <row r="4298" spans="51:58" x14ac:dyDescent="0.25">
      <c r="AY4298" s="35"/>
      <c r="AZ4298" s="35"/>
      <c r="BA4298" s="35"/>
      <c r="BB4298" s="35"/>
      <c r="BC4298" s="35"/>
      <c r="BD4298" s="35"/>
      <c r="BE4298" s="35"/>
      <c r="BF4298" s="35"/>
    </row>
    <row r="4299" spans="51:58" x14ac:dyDescent="0.25">
      <c r="AY4299" s="35"/>
      <c r="AZ4299" s="35"/>
      <c r="BA4299" s="35"/>
      <c r="BB4299" s="35"/>
      <c r="BC4299" s="35"/>
      <c r="BD4299" s="35"/>
      <c r="BE4299" s="35"/>
      <c r="BF4299" s="35"/>
    </row>
    <row r="4300" spans="51:58" x14ac:dyDescent="0.25">
      <c r="AY4300" s="35"/>
      <c r="AZ4300" s="35"/>
      <c r="BA4300" s="35"/>
      <c r="BB4300" s="35"/>
      <c r="BC4300" s="35"/>
      <c r="BD4300" s="35"/>
      <c r="BE4300" s="35"/>
      <c r="BF4300" s="35"/>
    </row>
    <row r="4301" spans="51:58" x14ac:dyDescent="0.25">
      <c r="AY4301" s="35"/>
      <c r="AZ4301" s="35"/>
      <c r="BA4301" s="35"/>
      <c r="BB4301" s="35"/>
      <c r="BC4301" s="35"/>
      <c r="BD4301" s="35"/>
      <c r="BE4301" s="35"/>
      <c r="BF4301" s="35"/>
    </row>
    <row r="4302" spans="51:58" x14ac:dyDescent="0.25">
      <c r="AY4302" s="35"/>
      <c r="AZ4302" s="35"/>
      <c r="BA4302" s="35"/>
      <c r="BB4302" s="35"/>
      <c r="BC4302" s="35"/>
      <c r="BD4302" s="35"/>
      <c r="BE4302" s="35"/>
      <c r="BF4302" s="35"/>
    </row>
    <row r="4303" spans="51:58" x14ac:dyDescent="0.25">
      <c r="AY4303" s="35"/>
      <c r="AZ4303" s="35"/>
      <c r="BA4303" s="35"/>
      <c r="BB4303" s="35"/>
      <c r="BC4303" s="35"/>
      <c r="BD4303" s="35"/>
      <c r="BE4303" s="35"/>
      <c r="BF4303" s="35"/>
    </row>
    <row r="4304" spans="51:58" x14ac:dyDescent="0.25">
      <c r="AY4304" s="35"/>
      <c r="AZ4304" s="35"/>
      <c r="BA4304" s="35"/>
      <c r="BB4304" s="35"/>
      <c r="BC4304" s="35"/>
      <c r="BD4304" s="35"/>
      <c r="BE4304" s="35"/>
      <c r="BF4304" s="35"/>
    </row>
    <row r="4305" spans="51:58" x14ac:dyDescent="0.25">
      <c r="AY4305" s="35"/>
      <c r="AZ4305" s="35"/>
      <c r="BA4305" s="35"/>
      <c r="BB4305" s="35"/>
      <c r="BC4305" s="35"/>
      <c r="BD4305" s="35"/>
      <c r="BE4305" s="35"/>
      <c r="BF4305" s="35"/>
    </row>
    <row r="4306" spans="51:58" x14ac:dyDescent="0.25">
      <c r="AY4306" s="35"/>
      <c r="AZ4306" s="35"/>
      <c r="BA4306" s="35"/>
      <c r="BB4306" s="35"/>
      <c r="BC4306" s="35"/>
      <c r="BD4306" s="35"/>
      <c r="BE4306" s="35"/>
      <c r="BF4306" s="35"/>
    </row>
    <row r="4307" spans="51:58" x14ac:dyDescent="0.25">
      <c r="AY4307" s="35"/>
      <c r="AZ4307" s="35"/>
      <c r="BA4307" s="35"/>
      <c r="BB4307" s="35"/>
      <c r="BC4307" s="35"/>
      <c r="BD4307" s="35"/>
      <c r="BE4307" s="35"/>
      <c r="BF4307" s="35"/>
    </row>
    <row r="4308" spans="51:58" x14ac:dyDescent="0.25">
      <c r="AY4308" s="35"/>
      <c r="AZ4308" s="35"/>
      <c r="BA4308" s="35"/>
      <c r="BB4308" s="35"/>
      <c r="BC4308" s="35"/>
      <c r="BD4308" s="35"/>
      <c r="BE4308" s="35"/>
      <c r="BF4308" s="35"/>
    </row>
    <row r="4309" spans="51:58" x14ac:dyDescent="0.25">
      <c r="AY4309" s="35"/>
      <c r="AZ4309" s="35"/>
      <c r="BA4309" s="35"/>
      <c r="BB4309" s="35"/>
      <c r="BC4309" s="35"/>
      <c r="BD4309" s="35"/>
      <c r="BE4309" s="35"/>
      <c r="BF4309" s="35"/>
    </row>
    <row r="4310" spans="51:58" x14ac:dyDescent="0.25">
      <c r="AY4310" s="35"/>
      <c r="AZ4310" s="35"/>
      <c r="BA4310" s="35"/>
      <c r="BB4310" s="35"/>
      <c r="BC4310" s="35"/>
      <c r="BD4310" s="35"/>
      <c r="BE4310" s="35"/>
      <c r="BF4310" s="35"/>
    </row>
    <row r="4311" spans="51:58" x14ac:dyDescent="0.25">
      <c r="AY4311" s="35"/>
      <c r="AZ4311" s="35"/>
      <c r="BA4311" s="35"/>
      <c r="BB4311" s="35"/>
      <c r="BC4311" s="35"/>
      <c r="BD4311" s="35"/>
      <c r="BE4311" s="35"/>
      <c r="BF4311" s="35"/>
    </row>
    <row r="4312" spans="51:58" x14ac:dyDescent="0.25">
      <c r="AY4312" s="35"/>
      <c r="AZ4312" s="35"/>
      <c r="BA4312" s="35"/>
      <c r="BB4312" s="35"/>
      <c r="BC4312" s="35"/>
      <c r="BD4312" s="35"/>
      <c r="BE4312" s="35"/>
      <c r="BF4312" s="35"/>
    </row>
    <row r="4313" spans="51:58" x14ac:dyDescent="0.25">
      <c r="AY4313" s="35"/>
      <c r="AZ4313" s="35"/>
      <c r="BA4313" s="35"/>
      <c r="BB4313" s="35"/>
      <c r="BC4313" s="35"/>
      <c r="BD4313" s="35"/>
      <c r="BE4313" s="35"/>
      <c r="BF4313" s="35"/>
    </row>
    <row r="4314" spans="51:58" x14ac:dyDescent="0.25">
      <c r="AY4314" s="35"/>
      <c r="AZ4314" s="35"/>
      <c r="BA4314" s="35"/>
      <c r="BB4314" s="35"/>
      <c r="BC4314" s="35"/>
      <c r="BD4314" s="35"/>
      <c r="BE4314" s="35"/>
      <c r="BF4314" s="35"/>
    </row>
    <row r="4315" spans="51:58" x14ac:dyDescent="0.25">
      <c r="AY4315" s="35"/>
      <c r="AZ4315" s="35"/>
      <c r="BA4315" s="35"/>
      <c r="BB4315" s="35"/>
      <c r="BC4315" s="35"/>
      <c r="BD4315" s="35"/>
      <c r="BE4315" s="35"/>
      <c r="BF4315" s="35"/>
    </row>
    <row r="4316" spans="51:58" x14ac:dyDescent="0.25">
      <c r="AY4316" s="35"/>
      <c r="AZ4316" s="35"/>
      <c r="BA4316" s="35"/>
      <c r="BB4316" s="35"/>
      <c r="BC4316" s="35"/>
      <c r="BD4316" s="35"/>
      <c r="BE4316" s="35"/>
      <c r="BF4316" s="35"/>
    </row>
    <row r="4317" spans="51:58" x14ac:dyDescent="0.25">
      <c r="AY4317" s="35"/>
      <c r="AZ4317" s="35"/>
      <c r="BA4317" s="35"/>
      <c r="BB4317" s="35"/>
      <c r="BC4317" s="35"/>
      <c r="BD4317" s="35"/>
      <c r="BE4317" s="35"/>
      <c r="BF4317" s="35"/>
    </row>
    <row r="4318" spans="51:58" x14ac:dyDescent="0.25">
      <c r="AY4318" s="35"/>
      <c r="AZ4318" s="35"/>
      <c r="BA4318" s="35"/>
      <c r="BB4318" s="35"/>
      <c r="BC4318" s="35"/>
      <c r="BD4318" s="35"/>
      <c r="BE4318" s="35"/>
      <c r="BF4318" s="35"/>
    </row>
    <row r="4319" spans="51:58" x14ac:dyDescent="0.25">
      <c r="AY4319" s="35"/>
      <c r="AZ4319" s="35"/>
      <c r="BA4319" s="35"/>
      <c r="BB4319" s="35"/>
      <c r="BC4319" s="35"/>
      <c r="BD4319" s="35"/>
      <c r="BE4319" s="35"/>
      <c r="BF4319" s="35"/>
    </row>
    <row r="4320" spans="51:58" x14ac:dyDescent="0.25">
      <c r="AY4320" s="35"/>
      <c r="AZ4320" s="35"/>
      <c r="BA4320" s="35"/>
      <c r="BB4320" s="35"/>
      <c r="BC4320" s="35"/>
      <c r="BD4320" s="35"/>
      <c r="BE4320" s="35"/>
      <c r="BF4320" s="35"/>
    </row>
    <row r="4321" spans="51:58" x14ac:dyDescent="0.25">
      <c r="AY4321" s="35"/>
      <c r="AZ4321" s="35"/>
      <c r="BA4321" s="35"/>
      <c r="BB4321" s="35"/>
      <c r="BC4321" s="35"/>
      <c r="BD4321" s="35"/>
      <c r="BE4321" s="35"/>
      <c r="BF4321" s="35"/>
    </row>
    <row r="4322" spans="51:58" x14ac:dyDescent="0.25">
      <c r="AY4322" s="35"/>
      <c r="AZ4322" s="35"/>
      <c r="BA4322" s="35"/>
      <c r="BB4322" s="35"/>
      <c r="BC4322" s="35"/>
      <c r="BD4322" s="35"/>
      <c r="BE4322" s="35"/>
      <c r="BF4322" s="35"/>
    </row>
    <row r="4323" spans="51:58" x14ac:dyDescent="0.25">
      <c r="AY4323" s="35"/>
      <c r="AZ4323" s="35"/>
      <c r="BA4323" s="35"/>
      <c r="BB4323" s="35"/>
      <c r="BC4323" s="35"/>
      <c r="BD4323" s="35"/>
      <c r="BE4323" s="35"/>
      <c r="BF4323" s="35"/>
    </row>
    <row r="4324" spans="51:58" x14ac:dyDescent="0.25">
      <c r="AY4324" s="35"/>
      <c r="AZ4324" s="35"/>
      <c r="BA4324" s="35"/>
      <c r="BB4324" s="35"/>
      <c r="BC4324" s="35"/>
      <c r="BD4324" s="35"/>
      <c r="BE4324" s="35"/>
      <c r="BF4324" s="35"/>
    </row>
    <row r="4325" spans="51:58" x14ac:dyDescent="0.25">
      <c r="AY4325" s="35"/>
      <c r="AZ4325" s="35"/>
      <c r="BA4325" s="35"/>
      <c r="BB4325" s="35"/>
      <c r="BC4325" s="35"/>
      <c r="BD4325" s="35"/>
      <c r="BE4325" s="35"/>
      <c r="BF4325" s="35"/>
    </row>
    <row r="4326" spans="51:58" x14ac:dyDescent="0.25">
      <c r="AY4326" s="35"/>
      <c r="AZ4326" s="35"/>
      <c r="BA4326" s="35"/>
      <c r="BB4326" s="35"/>
      <c r="BC4326" s="35"/>
      <c r="BD4326" s="35"/>
      <c r="BE4326" s="35"/>
      <c r="BF4326" s="35"/>
    </row>
    <row r="4327" spans="51:58" x14ac:dyDescent="0.25">
      <c r="AY4327" s="35"/>
      <c r="AZ4327" s="35"/>
      <c r="BA4327" s="35"/>
      <c r="BB4327" s="35"/>
      <c r="BC4327" s="35"/>
      <c r="BD4327" s="35"/>
      <c r="BE4327" s="35"/>
      <c r="BF4327" s="35"/>
    </row>
    <row r="4328" spans="51:58" x14ac:dyDescent="0.25">
      <c r="AY4328" s="35"/>
      <c r="AZ4328" s="35"/>
      <c r="BA4328" s="35"/>
      <c r="BB4328" s="35"/>
      <c r="BC4328" s="35"/>
      <c r="BD4328" s="35"/>
      <c r="BE4328" s="35"/>
      <c r="BF4328" s="35"/>
    </row>
    <row r="4329" spans="51:58" x14ac:dyDescent="0.25">
      <c r="AY4329" s="35"/>
      <c r="AZ4329" s="35"/>
      <c r="BA4329" s="35"/>
      <c r="BB4329" s="35"/>
      <c r="BC4329" s="35"/>
      <c r="BD4329" s="35"/>
      <c r="BE4329" s="35"/>
      <c r="BF4329" s="35"/>
    </row>
    <row r="4330" spans="51:58" x14ac:dyDescent="0.25">
      <c r="AY4330" s="35"/>
      <c r="AZ4330" s="35"/>
      <c r="BA4330" s="35"/>
      <c r="BB4330" s="35"/>
      <c r="BC4330" s="35"/>
      <c r="BD4330" s="35"/>
      <c r="BE4330" s="35"/>
      <c r="BF4330" s="35"/>
    </row>
    <row r="4331" spans="51:58" x14ac:dyDescent="0.25">
      <c r="AY4331" s="35"/>
      <c r="AZ4331" s="35"/>
      <c r="BA4331" s="35"/>
      <c r="BB4331" s="35"/>
      <c r="BC4331" s="35"/>
      <c r="BD4331" s="35"/>
      <c r="BE4331" s="35"/>
      <c r="BF4331" s="35"/>
    </row>
    <row r="4332" spans="51:58" x14ac:dyDescent="0.25">
      <c r="AY4332" s="35"/>
      <c r="AZ4332" s="35"/>
      <c r="BA4332" s="35"/>
      <c r="BB4332" s="35"/>
      <c r="BC4332" s="35"/>
      <c r="BD4332" s="35"/>
      <c r="BE4332" s="35"/>
      <c r="BF4332" s="35"/>
    </row>
    <row r="4333" spans="51:58" x14ac:dyDescent="0.25">
      <c r="AY4333" s="35"/>
      <c r="AZ4333" s="35"/>
      <c r="BA4333" s="35"/>
      <c r="BB4333" s="35"/>
      <c r="BC4333" s="35"/>
      <c r="BD4333" s="35"/>
      <c r="BE4333" s="35"/>
      <c r="BF4333" s="35"/>
    </row>
    <row r="4334" spans="51:58" x14ac:dyDescent="0.25">
      <c r="AY4334" s="35"/>
      <c r="AZ4334" s="35"/>
      <c r="BA4334" s="35"/>
      <c r="BB4334" s="35"/>
      <c r="BC4334" s="35"/>
      <c r="BD4334" s="35"/>
      <c r="BE4334" s="35"/>
      <c r="BF4334" s="35"/>
    </row>
    <row r="4335" spans="51:58" x14ac:dyDescent="0.25">
      <c r="AY4335" s="35"/>
      <c r="AZ4335" s="35"/>
      <c r="BA4335" s="35"/>
      <c r="BB4335" s="35"/>
      <c r="BC4335" s="35"/>
      <c r="BD4335" s="35"/>
      <c r="BE4335" s="35"/>
      <c r="BF4335" s="35"/>
    </row>
    <row r="4336" spans="51:58" x14ac:dyDescent="0.25">
      <c r="AY4336" s="35"/>
      <c r="AZ4336" s="35"/>
      <c r="BA4336" s="35"/>
      <c r="BB4336" s="35"/>
      <c r="BC4336" s="35"/>
      <c r="BD4336" s="35"/>
      <c r="BE4336" s="35"/>
      <c r="BF4336" s="35"/>
    </row>
    <row r="4337" spans="51:58" x14ac:dyDescent="0.25">
      <c r="AY4337" s="35"/>
      <c r="AZ4337" s="35"/>
      <c r="BA4337" s="35"/>
      <c r="BB4337" s="35"/>
      <c r="BC4337" s="35"/>
      <c r="BD4337" s="35"/>
      <c r="BE4337" s="35"/>
      <c r="BF4337" s="35"/>
    </row>
    <row r="4338" spans="51:58" x14ac:dyDescent="0.25">
      <c r="AY4338" s="35"/>
      <c r="AZ4338" s="35"/>
      <c r="BA4338" s="35"/>
      <c r="BB4338" s="35"/>
      <c r="BC4338" s="35"/>
      <c r="BD4338" s="35"/>
      <c r="BE4338" s="35"/>
      <c r="BF4338" s="35"/>
    </row>
    <row r="4339" spans="51:58" x14ac:dyDescent="0.25">
      <c r="AY4339" s="35"/>
      <c r="AZ4339" s="35"/>
      <c r="BA4339" s="35"/>
      <c r="BB4339" s="35"/>
      <c r="BC4339" s="35"/>
      <c r="BD4339" s="35"/>
      <c r="BE4339" s="35"/>
      <c r="BF4339" s="35"/>
    </row>
    <row r="4340" spans="51:58" x14ac:dyDescent="0.25">
      <c r="AY4340" s="35"/>
      <c r="AZ4340" s="35"/>
      <c r="BA4340" s="35"/>
      <c r="BB4340" s="35"/>
      <c r="BC4340" s="35"/>
      <c r="BD4340" s="35"/>
      <c r="BE4340" s="35"/>
      <c r="BF4340" s="35"/>
    </row>
    <row r="4341" spans="51:58" x14ac:dyDescent="0.25">
      <c r="AY4341" s="35"/>
      <c r="AZ4341" s="35"/>
      <c r="BA4341" s="35"/>
      <c r="BB4341" s="35"/>
      <c r="BC4341" s="35"/>
      <c r="BD4341" s="35"/>
      <c r="BE4341" s="35"/>
      <c r="BF4341" s="35"/>
    </row>
    <row r="4342" spans="51:58" x14ac:dyDescent="0.25">
      <c r="AY4342" s="35"/>
      <c r="AZ4342" s="35"/>
      <c r="BA4342" s="35"/>
      <c r="BB4342" s="35"/>
      <c r="BC4342" s="35"/>
      <c r="BD4342" s="35"/>
      <c r="BE4342" s="35"/>
      <c r="BF4342" s="35"/>
    </row>
    <row r="4343" spans="51:58" x14ac:dyDescent="0.25">
      <c r="AY4343" s="35"/>
      <c r="AZ4343" s="35"/>
      <c r="BA4343" s="35"/>
      <c r="BB4343" s="35"/>
      <c r="BC4343" s="35"/>
      <c r="BD4343" s="35"/>
      <c r="BE4343" s="35"/>
      <c r="BF4343" s="35"/>
    </row>
    <row r="4344" spans="51:58" x14ac:dyDescent="0.25">
      <c r="AY4344" s="35"/>
      <c r="AZ4344" s="35"/>
      <c r="BA4344" s="35"/>
      <c r="BB4344" s="35"/>
      <c r="BC4344" s="35"/>
      <c r="BD4344" s="35"/>
      <c r="BE4344" s="35"/>
      <c r="BF4344" s="35"/>
    </row>
    <row r="4345" spans="51:58" x14ac:dyDescent="0.25">
      <c r="AY4345" s="35"/>
      <c r="AZ4345" s="35"/>
      <c r="BA4345" s="35"/>
      <c r="BB4345" s="35"/>
      <c r="BC4345" s="35"/>
      <c r="BD4345" s="35"/>
      <c r="BE4345" s="35"/>
      <c r="BF4345" s="35"/>
    </row>
    <row r="4346" spans="51:58" x14ac:dyDescent="0.25">
      <c r="AY4346" s="35"/>
      <c r="AZ4346" s="35"/>
      <c r="BA4346" s="35"/>
      <c r="BB4346" s="35"/>
      <c r="BC4346" s="35"/>
      <c r="BD4346" s="35"/>
      <c r="BE4346" s="35"/>
      <c r="BF4346" s="35"/>
    </row>
    <row r="4347" spans="51:58" x14ac:dyDescent="0.25">
      <c r="AY4347" s="35"/>
      <c r="AZ4347" s="35"/>
      <c r="BA4347" s="35"/>
      <c r="BB4347" s="35"/>
      <c r="BC4347" s="35"/>
      <c r="BD4347" s="35"/>
      <c r="BE4347" s="35"/>
      <c r="BF4347" s="35"/>
    </row>
    <row r="4348" spans="51:58" x14ac:dyDescent="0.25">
      <c r="AY4348" s="35"/>
      <c r="AZ4348" s="35"/>
      <c r="BA4348" s="35"/>
      <c r="BB4348" s="35"/>
      <c r="BC4348" s="35"/>
      <c r="BD4348" s="35"/>
      <c r="BE4348" s="35"/>
      <c r="BF4348" s="35"/>
    </row>
    <row r="4349" spans="51:58" x14ac:dyDescent="0.25">
      <c r="AY4349" s="35"/>
      <c r="AZ4349" s="35"/>
      <c r="BA4349" s="35"/>
      <c r="BB4349" s="35"/>
      <c r="BC4349" s="35"/>
      <c r="BD4349" s="35"/>
      <c r="BE4349" s="35"/>
      <c r="BF4349" s="35"/>
    </row>
    <row r="4350" spans="51:58" x14ac:dyDescent="0.25">
      <c r="AY4350" s="35"/>
      <c r="AZ4350" s="35"/>
      <c r="BA4350" s="35"/>
      <c r="BB4350" s="35"/>
      <c r="BC4350" s="35"/>
      <c r="BD4350" s="35"/>
      <c r="BE4350" s="35"/>
      <c r="BF4350" s="35"/>
    </row>
    <row r="4351" spans="51:58" x14ac:dyDescent="0.25">
      <c r="AY4351" s="35"/>
      <c r="AZ4351" s="35"/>
      <c r="BA4351" s="35"/>
      <c r="BB4351" s="35"/>
      <c r="BC4351" s="35"/>
      <c r="BD4351" s="35"/>
      <c r="BE4351" s="35"/>
      <c r="BF4351" s="35"/>
    </row>
    <row r="4352" spans="51:58" x14ac:dyDescent="0.25">
      <c r="AY4352" s="35"/>
      <c r="AZ4352" s="35"/>
      <c r="BA4352" s="35"/>
      <c r="BB4352" s="35"/>
      <c r="BC4352" s="35"/>
      <c r="BD4352" s="35"/>
      <c r="BE4352" s="35"/>
      <c r="BF4352" s="35"/>
    </row>
    <row r="4353" spans="51:58" x14ac:dyDescent="0.25">
      <c r="AY4353" s="35"/>
      <c r="AZ4353" s="35"/>
      <c r="BA4353" s="35"/>
      <c r="BB4353" s="35"/>
      <c r="BC4353" s="35"/>
      <c r="BD4353" s="35"/>
      <c r="BE4353" s="35"/>
      <c r="BF4353" s="35"/>
    </row>
    <row r="4354" spans="51:58" x14ac:dyDescent="0.25">
      <c r="AY4354" s="35"/>
      <c r="AZ4354" s="35"/>
      <c r="BA4354" s="35"/>
      <c r="BB4354" s="35"/>
      <c r="BC4354" s="35"/>
      <c r="BD4354" s="35"/>
      <c r="BE4354" s="35"/>
      <c r="BF4354" s="35"/>
    </row>
    <row r="4355" spans="51:58" x14ac:dyDescent="0.25">
      <c r="AY4355" s="35"/>
      <c r="AZ4355" s="35"/>
      <c r="BA4355" s="35"/>
      <c r="BB4355" s="35"/>
      <c r="BC4355" s="35"/>
      <c r="BD4355" s="35"/>
      <c r="BE4355" s="35"/>
      <c r="BF4355" s="35"/>
    </row>
    <row r="4356" spans="51:58" x14ac:dyDescent="0.25">
      <c r="AY4356" s="35"/>
      <c r="AZ4356" s="35"/>
      <c r="BA4356" s="35"/>
      <c r="BB4356" s="35"/>
      <c r="BC4356" s="35"/>
      <c r="BD4356" s="35"/>
      <c r="BE4356" s="35"/>
      <c r="BF4356" s="35"/>
    </row>
    <row r="4357" spans="51:58" x14ac:dyDescent="0.25">
      <c r="AY4357" s="35"/>
      <c r="AZ4357" s="35"/>
      <c r="BA4357" s="35"/>
      <c r="BB4357" s="35"/>
      <c r="BC4357" s="35"/>
      <c r="BD4357" s="35"/>
      <c r="BE4357" s="35"/>
      <c r="BF4357" s="35"/>
    </row>
    <row r="4358" spans="51:58" x14ac:dyDescent="0.25">
      <c r="AY4358" s="35"/>
      <c r="AZ4358" s="35"/>
      <c r="BA4358" s="35"/>
      <c r="BB4358" s="35"/>
      <c r="BC4358" s="35"/>
      <c r="BD4358" s="35"/>
      <c r="BE4358" s="35"/>
      <c r="BF4358" s="35"/>
    </row>
    <row r="4359" spans="51:58" x14ac:dyDescent="0.25">
      <c r="AY4359" s="35"/>
      <c r="AZ4359" s="35"/>
      <c r="BA4359" s="35"/>
      <c r="BB4359" s="35"/>
      <c r="BC4359" s="35"/>
      <c r="BD4359" s="35"/>
      <c r="BE4359" s="35"/>
      <c r="BF4359" s="35"/>
    </row>
    <row r="4360" spans="51:58" x14ac:dyDescent="0.25">
      <c r="AY4360" s="35"/>
      <c r="AZ4360" s="35"/>
      <c r="BA4360" s="35"/>
      <c r="BB4360" s="35"/>
      <c r="BC4360" s="35"/>
      <c r="BD4360" s="35"/>
      <c r="BE4360" s="35"/>
      <c r="BF4360" s="35"/>
    </row>
    <row r="4361" spans="51:58" x14ac:dyDescent="0.25">
      <c r="AY4361" s="35"/>
      <c r="AZ4361" s="35"/>
      <c r="BA4361" s="35"/>
      <c r="BB4361" s="35"/>
      <c r="BC4361" s="35"/>
      <c r="BD4361" s="35"/>
      <c r="BE4361" s="35"/>
      <c r="BF4361" s="35"/>
    </row>
    <row r="4362" spans="51:58" x14ac:dyDescent="0.25">
      <c r="AY4362" s="35"/>
      <c r="AZ4362" s="35"/>
      <c r="BA4362" s="35"/>
      <c r="BB4362" s="35"/>
      <c r="BC4362" s="35"/>
      <c r="BD4362" s="35"/>
      <c r="BE4362" s="35"/>
      <c r="BF4362" s="35"/>
    </row>
    <row r="4363" spans="51:58" x14ac:dyDescent="0.25">
      <c r="AY4363" s="35"/>
      <c r="AZ4363" s="35"/>
      <c r="BA4363" s="35"/>
      <c r="BB4363" s="35"/>
      <c r="BC4363" s="35"/>
      <c r="BD4363" s="35"/>
      <c r="BE4363" s="35"/>
      <c r="BF4363" s="35"/>
    </row>
    <row r="4364" spans="51:58" x14ac:dyDescent="0.25">
      <c r="AY4364" s="35"/>
      <c r="AZ4364" s="35"/>
      <c r="BA4364" s="35"/>
      <c r="BB4364" s="35"/>
      <c r="BC4364" s="35"/>
      <c r="BD4364" s="35"/>
      <c r="BE4364" s="35"/>
      <c r="BF4364" s="35"/>
    </row>
    <row r="4365" spans="51:58" x14ac:dyDescent="0.25">
      <c r="AY4365" s="35"/>
      <c r="AZ4365" s="35"/>
      <c r="BA4365" s="35"/>
      <c r="BB4365" s="35"/>
      <c r="BC4365" s="35"/>
      <c r="BD4365" s="35"/>
      <c r="BE4365" s="35"/>
      <c r="BF4365" s="35"/>
    </row>
    <row r="4366" spans="51:58" x14ac:dyDescent="0.25">
      <c r="AY4366" s="35"/>
      <c r="AZ4366" s="35"/>
      <c r="BA4366" s="35"/>
      <c r="BB4366" s="35"/>
      <c r="BC4366" s="35"/>
      <c r="BD4366" s="35"/>
      <c r="BE4366" s="35"/>
      <c r="BF4366" s="35"/>
    </row>
    <row r="4367" spans="51:58" x14ac:dyDescent="0.25">
      <c r="AY4367" s="35"/>
      <c r="AZ4367" s="35"/>
      <c r="BA4367" s="35"/>
      <c r="BB4367" s="35"/>
      <c r="BC4367" s="35"/>
      <c r="BD4367" s="35"/>
      <c r="BE4367" s="35"/>
      <c r="BF4367" s="35"/>
    </row>
    <row r="4368" spans="51:58" x14ac:dyDescent="0.25">
      <c r="AY4368" s="35"/>
      <c r="AZ4368" s="35"/>
      <c r="BA4368" s="35"/>
      <c r="BB4368" s="35"/>
      <c r="BC4368" s="35"/>
      <c r="BD4368" s="35"/>
      <c r="BE4368" s="35"/>
      <c r="BF4368" s="35"/>
    </row>
    <row r="4369" spans="51:58" x14ac:dyDescent="0.25">
      <c r="AY4369" s="35"/>
      <c r="AZ4369" s="35"/>
      <c r="BA4369" s="35"/>
      <c r="BB4369" s="35"/>
      <c r="BC4369" s="35"/>
      <c r="BD4369" s="35"/>
      <c r="BE4369" s="35"/>
      <c r="BF4369" s="35"/>
    </row>
    <row r="4370" spans="51:58" x14ac:dyDescent="0.25">
      <c r="AY4370" s="35"/>
      <c r="AZ4370" s="35"/>
      <c r="BA4370" s="35"/>
      <c r="BB4370" s="35"/>
      <c r="BC4370" s="35"/>
      <c r="BD4370" s="35"/>
      <c r="BE4370" s="35"/>
      <c r="BF4370" s="35"/>
    </row>
    <row r="4371" spans="51:58" x14ac:dyDescent="0.25">
      <c r="AY4371" s="35"/>
      <c r="AZ4371" s="35"/>
      <c r="BA4371" s="35"/>
      <c r="BB4371" s="35"/>
      <c r="BC4371" s="35"/>
      <c r="BD4371" s="35"/>
      <c r="BE4371" s="35"/>
      <c r="BF4371" s="35"/>
    </row>
    <row r="4372" spans="51:58" x14ac:dyDescent="0.25">
      <c r="AY4372" s="35"/>
      <c r="AZ4372" s="35"/>
      <c r="BA4372" s="35"/>
      <c r="BB4372" s="35"/>
      <c r="BC4372" s="35"/>
      <c r="BD4372" s="35"/>
      <c r="BE4372" s="35"/>
      <c r="BF4372" s="35"/>
    </row>
    <row r="4373" spans="51:58" x14ac:dyDescent="0.25">
      <c r="AY4373" s="35"/>
      <c r="AZ4373" s="35"/>
      <c r="BA4373" s="35"/>
      <c r="BB4373" s="35"/>
      <c r="BC4373" s="35"/>
      <c r="BD4373" s="35"/>
      <c r="BE4373" s="35"/>
      <c r="BF4373" s="35"/>
    </row>
    <row r="4374" spans="51:58" x14ac:dyDescent="0.25">
      <c r="AY4374" s="35"/>
      <c r="AZ4374" s="35"/>
      <c r="BA4374" s="35"/>
      <c r="BB4374" s="35"/>
      <c r="BC4374" s="35"/>
      <c r="BD4374" s="35"/>
      <c r="BE4374" s="35"/>
      <c r="BF4374" s="35"/>
    </row>
    <row r="4375" spans="51:58" x14ac:dyDescent="0.25">
      <c r="AY4375" s="35"/>
      <c r="AZ4375" s="35"/>
      <c r="BA4375" s="35"/>
      <c r="BB4375" s="35"/>
      <c r="BC4375" s="35"/>
      <c r="BD4375" s="35"/>
      <c r="BE4375" s="35"/>
      <c r="BF4375" s="35"/>
    </row>
    <row r="4376" spans="51:58" x14ac:dyDescent="0.25">
      <c r="AY4376" s="35"/>
      <c r="AZ4376" s="35"/>
      <c r="BA4376" s="35"/>
      <c r="BB4376" s="35"/>
      <c r="BC4376" s="35"/>
      <c r="BD4376" s="35"/>
      <c r="BE4376" s="35"/>
      <c r="BF4376" s="35"/>
    </row>
    <row r="4377" spans="51:58" x14ac:dyDescent="0.25">
      <c r="AY4377" s="35"/>
      <c r="AZ4377" s="35"/>
      <c r="BA4377" s="35"/>
      <c r="BB4377" s="35"/>
      <c r="BC4377" s="35"/>
      <c r="BD4377" s="35"/>
      <c r="BE4377" s="35"/>
      <c r="BF4377" s="35"/>
    </row>
    <row r="4378" spans="51:58" x14ac:dyDescent="0.25">
      <c r="AY4378" s="35"/>
      <c r="AZ4378" s="35"/>
      <c r="BA4378" s="35"/>
      <c r="BB4378" s="35"/>
      <c r="BC4378" s="35"/>
      <c r="BD4378" s="35"/>
      <c r="BE4378" s="35"/>
      <c r="BF4378" s="35"/>
    </row>
    <row r="4379" spans="51:58" x14ac:dyDescent="0.25">
      <c r="AY4379" s="35"/>
      <c r="AZ4379" s="35"/>
      <c r="BA4379" s="35"/>
      <c r="BB4379" s="35"/>
      <c r="BC4379" s="35"/>
      <c r="BD4379" s="35"/>
      <c r="BE4379" s="35"/>
      <c r="BF4379" s="35"/>
    </row>
    <row r="4380" spans="51:58" x14ac:dyDescent="0.25">
      <c r="AY4380" s="35"/>
      <c r="AZ4380" s="35"/>
      <c r="BA4380" s="35"/>
      <c r="BB4380" s="35"/>
      <c r="BC4380" s="35"/>
      <c r="BD4380" s="35"/>
      <c r="BE4380" s="35"/>
      <c r="BF4380" s="35"/>
    </row>
    <row r="4381" spans="51:58" x14ac:dyDescent="0.25">
      <c r="AY4381" s="35"/>
      <c r="AZ4381" s="35"/>
      <c r="BA4381" s="35"/>
      <c r="BB4381" s="35"/>
      <c r="BC4381" s="35"/>
      <c r="BD4381" s="35"/>
      <c r="BE4381" s="35"/>
      <c r="BF4381" s="35"/>
    </row>
    <row r="4382" spans="51:58" x14ac:dyDescent="0.25">
      <c r="AY4382" s="35"/>
      <c r="AZ4382" s="35"/>
      <c r="BA4382" s="35"/>
      <c r="BB4382" s="35"/>
      <c r="BC4382" s="35"/>
      <c r="BD4382" s="35"/>
      <c r="BE4382" s="35"/>
      <c r="BF4382" s="35"/>
    </row>
    <row r="4383" spans="51:58" x14ac:dyDescent="0.25">
      <c r="AY4383" s="35"/>
      <c r="AZ4383" s="35"/>
      <c r="BA4383" s="35"/>
      <c r="BB4383" s="35"/>
      <c r="BC4383" s="35"/>
      <c r="BD4383" s="35"/>
      <c r="BE4383" s="35"/>
      <c r="BF4383" s="35"/>
    </row>
    <row r="4384" spans="51:58" x14ac:dyDescent="0.25">
      <c r="AY4384" s="35"/>
      <c r="AZ4384" s="35"/>
      <c r="BA4384" s="35"/>
      <c r="BB4384" s="35"/>
      <c r="BC4384" s="35"/>
      <c r="BD4384" s="35"/>
      <c r="BE4384" s="35"/>
      <c r="BF4384" s="35"/>
    </row>
    <row r="4385" spans="51:58" x14ac:dyDescent="0.25">
      <c r="AY4385" s="35"/>
      <c r="AZ4385" s="35"/>
      <c r="BA4385" s="35"/>
      <c r="BB4385" s="35"/>
      <c r="BC4385" s="35"/>
      <c r="BD4385" s="35"/>
      <c r="BE4385" s="35"/>
      <c r="BF4385" s="35"/>
    </row>
    <row r="4386" spans="51:58" x14ac:dyDescent="0.25">
      <c r="AY4386" s="35"/>
      <c r="AZ4386" s="35"/>
      <c r="BA4386" s="35"/>
      <c r="BB4386" s="35"/>
      <c r="BC4386" s="35"/>
      <c r="BD4386" s="35"/>
      <c r="BE4386" s="35"/>
      <c r="BF4386" s="35"/>
    </row>
    <row r="4387" spans="51:58" x14ac:dyDescent="0.25">
      <c r="AY4387" s="35"/>
      <c r="AZ4387" s="35"/>
      <c r="BA4387" s="35"/>
      <c r="BB4387" s="35"/>
      <c r="BC4387" s="35"/>
      <c r="BD4387" s="35"/>
      <c r="BE4387" s="35"/>
      <c r="BF4387" s="35"/>
    </row>
    <row r="4388" spans="51:58" x14ac:dyDescent="0.25">
      <c r="AY4388" s="35"/>
      <c r="AZ4388" s="35"/>
      <c r="BA4388" s="35"/>
      <c r="BB4388" s="35"/>
      <c r="BC4388" s="35"/>
      <c r="BD4388" s="35"/>
      <c r="BE4388" s="35"/>
      <c r="BF4388" s="35"/>
    </row>
    <row r="4389" spans="51:58" x14ac:dyDescent="0.25">
      <c r="AY4389" s="35"/>
      <c r="AZ4389" s="35"/>
      <c r="BA4389" s="35"/>
      <c r="BB4389" s="35"/>
      <c r="BC4389" s="35"/>
      <c r="BD4389" s="35"/>
      <c r="BE4389" s="35"/>
      <c r="BF4389" s="35"/>
    </row>
    <row r="4390" spans="51:58" x14ac:dyDescent="0.25">
      <c r="AY4390" s="35"/>
      <c r="AZ4390" s="35"/>
      <c r="BA4390" s="35"/>
      <c r="BB4390" s="35"/>
      <c r="BC4390" s="35"/>
      <c r="BD4390" s="35"/>
      <c r="BE4390" s="35"/>
      <c r="BF4390" s="35"/>
    </row>
    <row r="4391" spans="51:58" x14ac:dyDescent="0.25">
      <c r="AY4391" s="35"/>
      <c r="AZ4391" s="35"/>
      <c r="BA4391" s="35"/>
      <c r="BB4391" s="35"/>
      <c r="BC4391" s="35"/>
      <c r="BD4391" s="35"/>
      <c r="BE4391" s="35"/>
      <c r="BF4391" s="35"/>
    </row>
    <row r="4392" spans="51:58" x14ac:dyDescent="0.25">
      <c r="AY4392" s="35"/>
      <c r="AZ4392" s="35"/>
      <c r="BA4392" s="35"/>
      <c r="BB4392" s="35"/>
      <c r="BC4392" s="35"/>
      <c r="BD4392" s="35"/>
      <c r="BE4392" s="35"/>
      <c r="BF4392" s="35"/>
    </row>
    <row r="4393" spans="51:58" x14ac:dyDescent="0.25">
      <c r="AY4393" s="35"/>
      <c r="AZ4393" s="35"/>
      <c r="BA4393" s="35"/>
      <c r="BB4393" s="35"/>
      <c r="BC4393" s="35"/>
      <c r="BD4393" s="35"/>
      <c r="BE4393" s="35"/>
      <c r="BF4393" s="35"/>
    </row>
    <row r="4394" spans="51:58" x14ac:dyDescent="0.25">
      <c r="AY4394" s="35"/>
      <c r="AZ4394" s="35"/>
      <c r="BA4394" s="35"/>
      <c r="BB4394" s="35"/>
      <c r="BC4394" s="35"/>
      <c r="BD4394" s="35"/>
      <c r="BE4394" s="35"/>
      <c r="BF4394" s="35"/>
    </row>
    <row r="4395" spans="51:58" x14ac:dyDescent="0.25">
      <c r="AY4395" s="35"/>
      <c r="AZ4395" s="35"/>
      <c r="BA4395" s="35"/>
      <c r="BB4395" s="35"/>
      <c r="BC4395" s="35"/>
      <c r="BD4395" s="35"/>
      <c r="BE4395" s="35"/>
      <c r="BF4395" s="35"/>
    </row>
    <row r="4396" spans="51:58" x14ac:dyDescent="0.25">
      <c r="AY4396" s="35"/>
      <c r="AZ4396" s="35"/>
      <c r="BA4396" s="35"/>
      <c r="BB4396" s="35"/>
      <c r="BC4396" s="35"/>
      <c r="BD4396" s="35"/>
      <c r="BE4396" s="35"/>
      <c r="BF4396" s="35"/>
    </row>
    <row r="4397" spans="51:58" x14ac:dyDescent="0.25">
      <c r="AY4397" s="35"/>
      <c r="AZ4397" s="35"/>
      <c r="BA4397" s="35"/>
      <c r="BB4397" s="35"/>
      <c r="BC4397" s="35"/>
      <c r="BD4397" s="35"/>
      <c r="BE4397" s="35"/>
      <c r="BF4397" s="35"/>
    </row>
    <row r="4398" spans="51:58" x14ac:dyDescent="0.25">
      <c r="AY4398" s="35"/>
      <c r="AZ4398" s="35"/>
      <c r="BA4398" s="35"/>
      <c r="BB4398" s="35"/>
      <c r="BC4398" s="35"/>
      <c r="BD4398" s="35"/>
      <c r="BE4398" s="35"/>
      <c r="BF4398" s="35"/>
    </row>
    <row r="4399" spans="51:58" x14ac:dyDescent="0.25">
      <c r="AY4399" s="35"/>
      <c r="AZ4399" s="35"/>
      <c r="BA4399" s="35"/>
      <c r="BB4399" s="35"/>
      <c r="BC4399" s="35"/>
      <c r="BD4399" s="35"/>
      <c r="BE4399" s="35"/>
      <c r="BF4399" s="35"/>
    </row>
    <row r="4400" spans="51:58" x14ac:dyDescent="0.25">
      <c r="AY4400" s="35"/>
      <c r="AZ4400" s="35"/>
      <c r="BA4400" s="35"/>
      <c r="BB4400" s="35"/>
      <c r="BC4400" s="35"/>
      <c r="BD4400" s="35"/>
      <c r="BE4400" s="35"/>
      <c r="BF4400" s="35"/>
    </row>
    <row r="4401" spans="51:58" x14ac:dyDescent="0.25">
      <c r="AY4401" s="35"/>
      <c r="AZ4401" s="35"/>
      <c r="BA4401" s="35"/>
      <c r="BB4401" s="35"/>
      <c r="BC4401" s="35"/>
      <c r="BD4401" s="35"/>
      <c r="BE4401" s="35"/>
      <c r="BF4401" s="35"/>
    </row>
    <row r="4402" spans="51:58" x14ac:dyDescent="0.25">
      <c r="AY4402" s="35"/>
      <c r="AZ4402" s="35"/>
      <c r="BA4402" s="35"/>
      <c r="BB4402" s="35"/>
      <c r="BC4402" s="35"/>
      <c r="BD4402" s="35"/>
      <c r="BE4402" s="35"/>
      <c r="BF4402" s="35"/>
    </row>
    <row r="4403" spans="51:58" x14ac:dyDescent="0.25">
      <c r="AY4403" s="35"/>
      <c r="AZ4403" s="35"/>
      <c r="BA4403" s="35"/>
      <c r="BB4403" s="35"/>
      <c r="BC4403" s="35"/>
      <c r="BD4403" s="35"/>
      <c r="BE4403" s="35"/>
      <c r="BF4403" s="35"/>
    </row>
    <row r="4404" spans="51:58" x14ac:dyDescent="0.25">
      <c r="AY4404" s="35"/>
      <c r="AZ4404" s="35"/>
      <c r="BA4404" s="35"/>
      <c r="BB4404" s="35"/>
      <c r="BC4404" s="35"/>
      <c r="BD4404" s="35"/>
      <c r="BE4404" s="35"/>
      <c r="BF4404" s="35"/>
    </row>
    <row r="4405" spans="51:58" x14ac:dyDescent="0.25">
      <c r="AY4405" s="35"/>
      <c r="AZ4405" s="35"/>
      <c r="BA4405" s="35"/>
      <c r="BB4405" s="35"/>
      <c r="BC4405" s="35"/>
      <c r="BD4405" s="35"/>
      <c r="BE4405" s="35"/>
      <c r="BF4405" s="35"/>
    </row>
    <row r="4406" spans="51:58" x14ac:dyDescent="0.25">
      <c r="AY4406" s="35"/>
      <c r="AZ4406" s="35"/>
      <c r="BA4406" s="35"/>
      <c r="BB4406" s="35"/>
      <c r="BC4406" s="35"/>
      <c r="BD4406" s="35"/>
      <c r="BE4406" s="35"/>
      <c r="BF4406" s="35"/>
    </row>
    <row r="4407" spans="51:58" x14ac:dyDescent="0.25">
      <c r="AY4407" s="35"/>
      <c r="AZ4407" s="35"/>
      <c r="BA4407" s="35"/>
      <c r="BB4407" s="35"/>
      <c r="BC4407" s="35"/>
      <c r="BD4407" s="35"/>
      <c r="BE4407" s="35"/>
      <c r="BF4407" s="35"/>
    </row>
    <row r="4408" spans="51:58" x14ac:dyDescent="0.25">
      <c r="AY4408" s="35"/>
      <c r="AZ4408" s="35"/>
      <c r="BA4408" s="35"/>
      <c r="BB4408" s="35"/>
      <c r="BC4408" s="35"/>
      <c r="BD4408" s="35"/>
      <c r="BE4408" s="35"/>
      <c r="BF4408" s="35"/>
    </row>
    <row r="4409" spans="51:58" x14ac:dyDescent="0.25">
      <c r="AY4409" s="35"/>
      <c r="AZ4409" s="35"/>
      <c r="BA4409" s="35"/>
      <c r="BB4409" s="35"/>
      <c r="BC4409" s="35"/>
      <c r="BD4409" s="35"/>
      <c r="BE4409" s="35"/>
      <c r="BF4409" s="35"/>
    </row>
    <row r="4410" spans="51:58" x14ac:dyDescent="0.25">
      <c r="AY4410" s="35"/>
      <c r="AZ4410" s="35"/>
      <c r="BA4410" s="35"/>
      <c r="BB4410" s="35"/>
      <c r="BC4410" s="35"/>
      <c r="BD4410" s="35"/>
      <c r="BE4410" s="35"/>
      <c r="BF4410" s="35"/>
    </row>
    <row r="4411" spans="51:58" x14ac:dyDescent="0.25">
      <c r="AY4411" s="35"/>
      <c r="AZ4411" s="35"/>
      <c r="BA4411" s="35"/>
      <c r="BB4411" s="35"/>
      <c r="BC4411" s="35"/>
      <c r="BD4411" s="35"/>
      <c r="BE4411" s="35"/>
      <c r="BF4411" s="35"/>
    </row>
    <row r="4412" spans="51:58" x14ac:dyDescent="0.25">
      <c r="AY4412" s="35"/>
      <c r="AZ4412" s="35"/>
      <c r="BA4412" s="35"/>
      <c r="BB4412" s="35"/>
      <c r="BC4412" s="35"/>
      <c r="BD4412" s="35"/>
      <c r="BE4412" s="35"/>
      <c r="BF4412" s="35"/>
    </row>
    <row r="4413" spans="51:58" x14ac:dyDescent="0.25">
      <c r="AY4413" s="35"/>
      <c r="AZ4413" s="35"/>
      <c r="BA4413" s="35"/>
      <c r="BB4413" s="35"/>
      <c r="BC4413" s="35"/>
      <c r="BD4413" s="35"/>
      <c r="BE4413" s="35"/>
      <c r="BF4413" s="35"/>
    </row>
    <row r="4414" spans="51:58" x14ac:dyDescent="0.25">
      <c r="AY4414" s="35"/>
      <c r="AZ4414" s="35"/>
      <c r="BA4414" s="35"/>
      <c r="BB4414" s="35"/>
      <c r="BC4414" s="35"/>
      <c r="BD4414" s="35"/>
      <c r="BE4414" s="35"/>
      <c r="BF4414" s="35"/>
    </row>
    <row r="4415" spans="51:58" x14ac:dyDescent="0.25">
      <c r="AY4415" s="35"/>
      <c r="AZ4415" s="35"/>
      <c r="BA4415" s="35"/>
      <c r="BB4415" s="35"/>
      <c r="BC4415" s="35"/>
      <c r="BD4415" s="35"/>
      <c r="BE4415" s="35"/>
      <c r="BF4415" s="35"/>
    </row>
    <row r="4416" spans="51:58" x14ac:dyDescent="0.25">
      <c r="AY4416" s="35"/>
      <c r="AZ4416" s="35"/>
      <c r="BA4416" s="35"/>
      <c r="BB4416" s="35"/>
      <c r="BC4416" s="35"/>
      <c r="BD4416" s="35"/>
      <c r="BE4416" s="35"/>
      <c r="BF4416" s="35"/>
    </row>
    <row r="4417" spans="51:58" x14ac:dyDescent="0.25">
      <c r="AY4417" s="35"/>
      <c r="AZ4417" s="35"/>
      <c r="BA4417" s="35"/>
      <c r="BB4417" s="35"/>
      <c r="BC4417" s="35"/>
      <c r="BD4417" s="35"/>
      <c r="BE4417" s="35"/>
      <c r="BF4417" s="35"/>
    </row>
    <row r="4418" spans="51:58" x14ac:dyDescent="0.25">
      <c r="AY4418" s="35"/>
      <c r="AZ4418" s="35"/>
      <c r="BA4418" s="35"/>
      <c r="BB4418" s="35"/>
      <c r="BC4418" s="35"/>
      <c r="BD4418" s="35"/>
      <c r="BE4418" s="35"/>
      <c r="BF4418" s="35"/>
    </row>
    <row r="4419" spans="51:58" x14ac:dyDescent="0.25">
      <c r="AY4419" s="35"/>
      <c r="AZ4419" s="35"/>
      <c r="BA4419" s="35"/>
      <c r="BB4419" s="35"/>
      <c r="BC4419" s="35"/>
      <c r="BD4419" s="35"/>
      <c r="BE4419" s="35"/>
      <c r="BF4419" s="35"/>
    </row>
    <row r="4420" spans="51:58" x14ac:dyDescent="0.25">
      <c r="AY4420" s="35"/>
      <c r="AZ4420" s="35"/>
      <c r="BA4420" s="35"/>
      <c r="BB4420" s="35"/>
      <c r="BC4420" s="35"/>
      <c r="BD4420" s="35"/>
      <c r="BE4420" s="35"/>
      <c r="BF4420" s="35"/>
    </row>
    <row r="4421" spans="51:58" x14ac:dyDescent="0.25">
      <c r="AY4421" s="35"/>
      <c r="AZ4421" s="35"/>
      <c r="BA4421" s="35"/>
      <c r="BB4421" s="35"/>
      <c r="BC4421" s="35"/>
      <c r="BD4421" s="35"/>
      <c r="BE4421" s="35"/>
      <c r="BF4421" s="35"/>
    </row>
    <row r="4422" spans="51:58" x14ac:dyDescent="0.25">
      <c r="AY4422" s="35"/>
      <c r="AZ4422" s="35"/>
      <c r="BA4422" s="35"/>
      <c r="BB4422" s="35"/>
      <c r="BC4422" s="35"/>
      <c r="BD4422" s="35"/>
      <c r="BE4422" s="35"/>
      <c r="BF4422" s="35"/>
    </row>
    <row r="4423" spans="51:58" x14ac:dyDescent="0.25">
      <c r="AY4423" s="35"/>
      <c r="AZ4423" s="35"/>
      <c r="BA4423" s="35"/>
      <c r="BB4423" s="35"/>
      <c r="BC4423" s="35"/>
      <c r="BD4423" s="35"/>
      <c r="BE4423" s="35"/>
      <c r="BF4423" s="35"/>
    </row>
    <row r="4424" spans="51:58" x14ac:dyDescent="0.25">
      <c r="AY4424" s="35"/>
      <c r="AZ4424" s="35"/>
      <c r="BA4424" s="35"/>
      <c r="BB4424" s="35"/>
      <c r="BC4424" s="35"/>
      <c r="BD4424" s="35"/>
      <c r="BE4424" s="35"/>
      <c r="BF4424" s="35"/>
    </row>
    <row r="4425" spans="51:58" x14ac:dyDescent="0.25">
      <c r="AY4425" s="35"/>
      <c r="AZ4425" s="35"/>
      <c r="BA4425" s="35"/>
      <c r="BB4425" s="35"/>
      <c r="BC4425" s="35"/>
      <c r="BD4425" s="35"/>
      <c r="BE4425" s="35"/>
      <c r="BF4425" s="35"/>
    </row>
    <row r="4426" spans="51:58" x14ac:dyDescent="0.25">
      <c r="AY4426" s="35"/>
      <c r="AZ4426" s="35"/>
      <c r="BA4426" s="35"/>
      <c r="BB4426" s="35"/>
      <c r="BC4426" s="35"/>
      <c r="BD4426" s="35"/>
      <c r="BE4426" s="35"/>
      <c r="BF4426" s="35"/>
    </row>
    <row r="4427" spans="51:58" x14ac:dyDescent="0.25">
      <c r="AY4427" s="35"/>
      <c r="AZ4427" s="35"/>
      <c r="BA4427" s="35"/>
      <c r="BB4427" s="35"/>
      <c r="BC4427" s="35"/>
      <c r="BD4427" s="35"/>
      <c r="BE4427" s="35"/>
      <c r="BF4427" s="35"/>
    </row>
    <row r="4428" spans="51:58" x14ac:dyDescent="0.25">
      <c r="AY4428" s="35"/>
      <c r="AZ4428" s="35"/>
      <c r="BA4428" s="35"/>
      <c r="BB4428" s="35"/>
      <c r="BC4428" s="35"/>
      <c r="BD4428" s="35"/>
      <c r="BE4428" s="35"/>
      <c r="BF4428" s="35"/>
    </row>
    <row r="4429" spans="51:58" x14ac:dyDescent="0.25">
      <c r="AY4429" s="35"/>
      <c r="AZ4429" s="35"/>
      <c r="BA4429" s="35"/>
      <c r="BB4429" s="35"/>
      <c r="BC4429" s="35"/>
      <c r="BD4429" s="35"/>
      <c r="BE4429" s="35"/>
      <c r="BF4429" s="35"/>
    </row>
    <row r="4430" spans="51:58" x14ac:dyDescent="0.25">
      <c r="AY4430" s="35"/>
      <c r="AZ4430" s="35"/>
      <c r="BA4430" s="35"/>
      <c r="BB4430" s="35"/>
      <c r="BC4430" s="35"/>
      <c r="BD4430" s="35"/>
      <c r="BE4430" s="35"/>
      <c r="BF4430" s="35"/>
    </row>
    <row r="4431" spans="51:58" x14ac:dyDescent="0.25">
      <c r="AY4431" s="35"/>
      <c r="AZ4431" s="35"/>
      <c r="BA4431" s="35"/>
      <c r="BB4431" s="35"/>
      <c r="BC4431" s="35"/>
      <c r="BD4431" s="35"/>
      <c r="BE4431" s="35"/>
      <c r="BF4431" s="35"/>
    </row>
    <row r="4432" spans="51:58" x14ac:dyDescent="0.25">
      <c r="AY4432" s="35"/>
      <c r="AZ4432" s="35"/>
      <c r="BA4432" s="35"/>
      <c r="BB4432" s="35"/>
      <c r="BC4432" s="35"/>
      <c r="BD4432" s="35"/>
      <c r="BE4432" s="35"/>
      <c r="BF4432" s="35"/>
    </row>
    <row r="4433" spans="51:58" x14ac:dyDescent="0.25">
      <c r="AY4433" s="35"/>
      <c r="AZ4433" s="35"/>
      <c r="BA4433" s="35"/>
      <c r="BB4433" s="35"/>
      <c r="BC4433" s="35"/>
      <c r="BD4433" s="35"/>
      <c r="BE4433" s="35"/>
      <c r="BF4433" s="35"/>
    </row>
    <row r="4434" spans="51:58" x14ac:dyDescent="0.25">
      <c r="AY4434" s="35"/>
      <c r="AZ4434" s="35"/>
      <c r="BA4434" s="35"/>
      <c r="BB4434" s="35"/>
      <c r="BC4434" s="35"/>
      <c r="BD4434" s="35"/>
      <c r="BE4434" s="35"/>
      <c r="BF4434" s="35"/>
    </row>
    <row r="4435" spans="51:58" x14ac:dyDescent="0.25">
      <c r="AY4435" s="35"/>
      <c r="AZ4435" s="35"/>
      <c r="BA4435" s="35"/>
      <c r="BB4435" s="35"/>
      <c r="BC4435" s="35"/>
      <c r="BD4435" s="35"/>
      <c r="BE4435" s="35"/>
      <c r="BF4435" s="35"/>
    </row>
    <row r="4436" spans="51:58" x14ac:dyDescent="0.25">
      <c r="AY4436" s="35"/>
      <c r="AZ4436" s="35"/>
      <c r="BA4436" s="35"/>
      <c r="BB4436" s="35"/>
      <c r="BC4436" s="35"/>
      <c r="BD4436" s="35"/>
      <c r="BE4436" s="35"/>
      <c r="BF4436" s="35"/>
    </row>
    <row r="4437" spans="51:58" x14ac:dyDescent="0.25">
      <c r="AY4437" s="35"/>
      <c r="AZ4437" s="35"/>
      <c r="BA4437" s="35"/>
      <c r="BB4437" s="35"/>
      <c r="BC4437" s="35"/>
      <c r="BD4437" s="35"/>
      <c r="BE4437" s="35"/>
      <c r="BF4437" s="35"/>
    </row>
    <row r="4438" spans="51:58" x14ac:dyDescent="0.25">
      <c r="AY4438" s="35"/>
      <c r="AZ4438" s="35"/>
      <c r="BA4438" s="35"/>
      <c r="BB4438" s="35"/>
      <c r="BC4438" s="35"/>
      <c r="BD4438" s="35"/>
      <c r="BE4438" s="35"/>
      <c r="BF4438" s="35"/>
    </row>
    <row r="4439" spans="51:58" x14ac:dyDescent="0.25">
      <c r="AY4439" s="35"/>
      <c r="AZ4439" s="35"/>
      <c r="BA4439" s="35"/>
      <c r="BB4439" s="35"/>
      <c r="BC4439" s="35"/>
      <c r="BD4439" s="35"/>
      <c r="BE4439" s="35"/>
      <c r="BF4439" s="35"/>
    </row>
    <row r="4440" spans="51:58" x14ac:dyDescent="0.25">
      <c r="AY4440" s="35"/>
      <c r="AZ4440" s="35"/>
      <c r="BA4440" s="35"/>
      <c r="BB4440" s="35"/>
      <c r="BC4440" s="35"/>
      <c r="BD4440" s="35"/>
      <c r="BE4440" s="35"/>
      <c r="BF4440" s="35"/>
    </row>
    <row r="4441" spans="51:58" x14ac:dyDescent="0.25">
      <c r="AY4441" s="35"/>
      <c r="AZ4441" s="35"/>
      <c r="BA4441" s="35"/>
      <c r="BB4441" s="35"/>
      <c r="BC4441" s="35"/>
      <c r="BD4441" s="35"/>
      <c r="BE4441" s="35"/>
      <c r="BF4441" s="35"/>
    </row>
    <row r="4442" spans="51:58" x14ac:dyDescent="0.25">
      <c r="AY4442" s="35"/>
      <c r="AZ4442" s="35"/>
      <c r="BA4442" s="35"/>
      <c r="BB4442" s="35"/>
      <c r="BC4442" s="35"/>
      <c r="BD4442" s="35"/>
      <c r="BE4442" s="35"/>
      <c r="BF4442" s="35"/>
    </row>
    <row r="4443" spans="51:58" x14ac:dyDescent="0.25">
      <c r="AY4443" s="35"/>
      <c r="AZ4443" s="35"/>
      <c r="BA4443" s="35"/>
      <c r="BB4443" s="35"/>
      <c r="BC4443" s="35"/>
      <c r="BD4443" s="35"/>
      <c r="BE4443" s="35"/>
      <c r="BF4443" s="35"/>
    </row>
    <row r="4444" spans="51:58" x14ac:dyDescent="0.25">
      <c r="AY4444" s="35"/>
      <c r="AZ4444" s="35"/>
      <c r="BA4444" s="35"/>
      <c r="BB4444" s="35"/>
      <c r="BC4444" s="35"/>
      <c r="BD4444" s="35"/>
      <c r="BE4444" s="35"/>
      <c r="BF4444" s="35"/>
    </row>
    <row r="4445" spans="51:58" x14ac:dyDescent="0.25">
      <c r="AY4445" s="35"/>
      <c r="AZ4445" s="35"/>
      <c r="BA4445" s="35"/>
      <c r="BB4445" s="35"/>
      <c r="BC4445" s="35"/>
      <c r="BD4445" s="35"/>
      <c r="BE4445" s="35"/>
      <c r="BF4445" s="35"/>
    </row>
    <row r="4446" spans="51:58" x14ac:dyDescent="0.25">
      <c r="AY4446" s="35"/>
      <c r="AZ4446" s="35"/>
      <c r="BA4446" s="35"/>
      <c r="BB4446" s="35"/>
      <c r="BC4446" s="35"/>
      <c r="BD4446" s="35"/>
      <c r="BE4446" s="35"/>
      <c r="BF4446" s="35"/>
    </row>
    <row r="4447" spans="51:58" x14ac:dyDescent="0.25">
      <c r="AY4447" s="35"/>
      <c r="AZ4447" s="35"/>
      <c r="BA4447" s="35"/>
      <c r="BB4447" s="35"/>
      <c r="BC4447" s="35"/>
      <c r="BD4447" s="35"/>
      <c r="BE4447" s="35"/>
      <c r="BF4447" s="35"/>
    </row>
    <row r="4448" spans="51:58" x14ac:dyDescent="0.25">
      <c r="AY4448" s="35"/>
      <c r="AZ4448" s="35"/>
      <c r="BA4448" s="35"/>
      <c r="BB4448" s="35"/>
      <c r="BC4448" s="35"/>
      <c r="BD4448" s="35"/>
      <c r="BE4448" s="35"/>
      <c r="BF4448" s="35"/>
    </row>
    <row r="4449" spans="51:58" x14ac:dyDescent="0.25">
      <c r="AY4449" s="35"/>
      <c r="AZ4449" s="35"/>
      <c r="BA4449" s="35"/>
      <c r="BB4449" s="35"/>
      <c r="BC4449" s="35"/>
      <c r="BD4449" s="35"/>
      <c r="BE4449" s="35"/>
      <c r="BF4449" s="35"/>
    </row>
    <row r="4450" spans="51:58" x14ac:dyDescent="0.25">
      <c r="AY4450" s="35"/>
      <c r="AZ4450" s="35"/>
      <c r="BA4450" s="35"/>
      <c r="BB4450" s="35"/>
      <c r="BC4450" s="35"/>
      <c r="BD4450" s="35"/>
      <c r="BE4450" s="35"/>
      <c r="BF4450" s="35"/>
    </row>
    <row r="4451" spans="51:58" x14ac:dyDescent="0.25">
      <c r="AY4451" s="35"/>
      <c r="AZ4451" s="35"/>
      <c r="BA4451" s="35"/>
      <c r="BB4451" s="35"/>
      <c r="BC4451" s="35"/>
      <c r="BD4451" s="35"/>
      <c r="BE4451" s="35"/>
      <c r="BF4451" s="35"/>
    </row>
    <row r="4452" spans="51:58" x14ac:dyDescent="0.25">
      <c r="AY4452" s="35"/>
      <c r="AZ4452" s="35"/>
      <c r="BA4452" s="35"/>
      <c r="BB4452" s="35"/>
      <c r="BC4452" s="35"/>
      <c r="BD4452" s="35"/>
      <c r="BE4452" s="35"/>
      <c r="BF4452" s="35"/>
    </row>
    <row r="4453" spans="51:58" x14ac:dyDescent="0.25">
      <c r="AY4453" s="35"/>
      <c r="AZ4453" s="35"/>
      <c r="BA4453" s="35"/>
      <c r="BB4453" s="35"/>
      <c r="BC4453" s="35"/>
      <c r="BD4453" s="35"/>
      <c r="BE4453" s="35"/>
      <c r="BF4453" s="35"/>
    </row>
    <row r="4454" spans="51:58" x14ac:dyDescent="0.25">
      <c r="AY4454" s="35"/>
      <c r="AZ4454" s="35"/>
      <c r="BA4454" s="35"/>
      <c r="BB4454" s="35"/>
      <c r="BC4454" s="35"/>
      <c r="BD4454" s="35"/>
      <c r="BE4454" s="35"/>
      <c r="BF4454" s="35"/>
    </row>
    <row r="4455" spans="51:58" x14ac:dyDescent="0.25">
      <c r="AY4455" s="35"/>
      <c r="AZ4455" s="35"/>
      <c r="BA4455" s="35"/>
      <c r="BB4455" s="35"/>
      <c r="BC4455" s="35"/>
      <c r="BD4455" s="35"/>
      <c r="BE4455" s="35"/>
      <c r="BF4455" s="35"/>
    </row>
    <row r="4456" spans="51:58" x14ac:dyDescent="0.25">
      <c r="AY4456" s="35"/>
      <c r="AZ4456" s="35"/>
      <c r="BA4456" s="35"/>
      <c r="BB4456" s="35"/>
      <c r="BC4456" s="35"/>
      <c r="BD4456" s="35"/>
      <c r="BE4456" s="35"/>
      <c r="BF4456" s="35"/>
    </row>
    <row r="4457" spans="51:58" x14ac:dyDescent="0.25">
      <c r="AY4457" s="35"/>
      <c r="AZ4457" s="35"/>
      <c r="BA4457" s="35"/>
      <c r="BB4457" s="35"/>
      <c r="BC4457" s="35"/>
      <c r="BD4457" s="35"/>
      <c r="BE4457" s="35"/>
      <c r="BF4457" s="35"/>
    </row>
    <row r="4458" spans="51:58" x14ac:dyDescent="0.25">
      <c r="AY4458" s="35"/>
      <c r="AZ4458" s="35"/>
      <c r="BA4458" s="35"/>
      <c r="BB4458" s="35"/>
      <c r="BC4458" s="35"/>
      <c r="BD4458" s="35"/>
      <c r="BE4458" s="35"/>
      <c r="BF4458" s="35"/>
    </row>
    <row r="4459" spans="51:58" x14ac:dyDescent="0.25">
      <c r="AY4459" s="35"/>
      <c r="AZ4459" s="35"/>
      <c r="BA4459" s="35"/>
      <c r="BB4459" s="35"/>
      <c r="BC4459" s="35"/>
      <c r="BD4459" s="35"/>
      <c r="BE4459" s="35"/>
      <c r="BF4459" s="35"/>
    </row>
    <row r="4460" spans="51:58" x14ac:dyDescent="0.25">
      <c r="AY4460" s="35"/>
      <c r="AZ4460" s="35"/>
      <c r="BA4460" s="35"/>
      <c r="BB4460" s="35"/>
      <c r="BC4460" s="35"/>
      <c r="BD4460" s="35"/>
      <c r="BE4460" s="35"/>
      <c r="BF4460" s="35"/>
    </row>
    <row r="4461" spans="51:58" x14ac:dyDescent="0.25">
      <c r="AY4461" s="35"/>
      <c r="AZ4461" s="35"/>
      <c r="BA4461" s="35"/>
      <c r="BB4461" s="35"/>
      <c r="BC4461" s="35"/>
      <c r="BD4461" s="35"/>
      <c r="BE4461" s="35"/>
      <c r="BF4461" s="35"/>
    </row>
    <row r="4462" spans="51:58" x14ac:dyDescent="0.25">
      <c r="AY4462" s="35"/>
      <c r="AZ4462" s="35"/>
      <c r="BA4462" s="35"/>
      <c r="BB4462" s="35"/>
      <c r="BC4462" s="35"/>
      <c r="BD4462" s="35"/>
      <c r="BE4462" s="35"/>
      <c r="BF4462" s="35"/>
    </row>
    <row r="4463" spans="51:58" x14ac:dyDescent="0.25">
      <c r="AY4463" s="35"/>
      <c r="AZ4463" s="35"/>
      <c r="BA4463" s="35"/>
      <c r="BB4463" s="35"/>
      <c r="BC4463" s="35"/>
      <c r="BD4463" s="35"/>
      <c r="BE4463" s="35"/>
      <c r="BF4463" s="35"/>
    </row>
    <row r="4464" spans="51:58" x14ac:dyDescent="0.25">
      <c r="AY4464" s="35"/>
      <c r="AZ4464" s="35"/>
      <c r="BA4464" s="35"/>
      <c r="BB4464" s="35"/>
      <c r="BC4464" s="35"/>
      <c r="BD4464" s="35"/>
      <c r="BE4464" s="35"/>
      <c r="BF4464" s="35"/>
    </row>
    <row r="4465" spans="51:58" x14ac:dyDescent="0.25">
      <c r="AY4465" s="35"/>
      <c r="AZ4465" s="35"/>
      <c r="BA4465" s="35"/>
      <c r="BB4465" s="35"/>
      <c r="BC4465" s="35"/>
      <c r="BD4465" s="35"/>
      <c r="BE4465" s="35"/>
      <c r="BF4465" s="35"/>
    </row>
    <row r="4466" spans="51:58" x14ac:dyDescent="0.25">
      <c r="AY4466" s="35"/>
      <c r="AZ4466" s="35"/>
      <c r="BA4466" s="35"/>
      <c r="BB4466" s="35"/>
      <c r="BC4466" s="35"/>
      <c r="BD4466" s="35"/>
      <c r="BE4466" s="35"/>
      <c r="BF4466" s="35"/>
    </row>
    <row r="4467" spans="51:58" x14ac:dyDescent="0.25">
      <c r="AY4467" s="35"/>
      <c r="AZ4467" s="35"/>
      <c r="BA4467" s="35"/>
      <c r="BB4467" s="35"/>
      <c r="BC4467" s="35"/>
      <c r="BD4467" s="35"/>
      <c r="BE4467" s="35"/>
      <c r="BF4467" s="35"/>
    </row>
    <row r="4468" spans="51:58" x14ac:dyDescent="0.25">
      <c r="AY4468" s="35"/>
      <c r="AZ4468" s="35"/>
      <c r="BA4468" s="35"/>
      <c r="BB4468" s="35"/>
      <c r="BC4468" s="35"/>
      <c r="BD4468" s="35"/>
      <c r="BE4468" s="35"/>
      <c r="BF4468" s="35"/>
    </row>
    <row r="4469" spans="51:58" x14ac:dyDescent="0.25">
      <c r="AY4469" s="35"/>
      <c r="AZ4469" s="35"/>
      <c r="BA4469" s="35"/>
      <c r="BB4469" s="35"/>
      <c r="BC4469" s="35"/>
      <c r="BD4469" s="35"/>
      <c r="BE4469" s="35"/>
      <c r="BF4469" s="35"/>
    </row>
    <row r="4470" spans="51:58" x14ac:dyDescent="0.25">
      <c r="AY4470" s="35"/>
      <c r="AZ4470" s="35"/>
      <c r="BA4470" s="35"/>
      <c r="BB4470" s="35"/>
      <c r="BC4470" s="35"/>
      <c r="BD4470" s="35"/>
      <c r="BE4470" s="35"/>
      <c r="BF4470" s="35"/>
    </row>
    <row r="4471" spans="51:58" x14ac:dyDescent="0.25">
      <c r="AY4471" s="35"/>
      <c r="AZ4471" s="35"/>
      <c r="BA4471" s="35"/>
      <c r="BB4471" s="35"/>
      <c r="BC4471" s="35"/>
      <c r="BD4471" s="35"/>
      <c r="BE4471" s="35"/>
      <c r="BF4471" s="35"/>
    </row>
    <row r="4472" spans="51:58" x14ac:dyDescent="0.25">
      <c r="AY4472" s="35"/>
      <c r="AZ4472" s="35"/>
      <c r="BA4472" s="35"/>
      <c r="BB4472" s="35"/>
      <c r="BC4472" s="35"/>
      <c r="BD4472" s="35"/>
      <c r="BE4472" s="35"/>
      <c r="BF4472" s="35"/>
    </row>
    <row r="4473" spans="51:58" x14ac:dyDescent="0.25">
      <c r="AY4473" s="35"/>
      <c r="AZ4473" s="35"/>
      <c r="BA4473" s="35"/>
      <c r="BB4473" s="35"/>
      <c r="BC4473" s="35"/>
      <c r="BD4473" s="35"/>
      <c r="BE4473" s="35"/>
      <c r="BF4473" s="35"/>
    </row>
    <row r="4474" spans="51:58" x14ac:dyDescent="0.25">
      <c r="AY4474" s="35"/>
      <c r="AZ4474" s="35"/>
      <c r="BA4474" s="35"/>
      <c r="BB4474" s="35"/>
      <c r="BC4474" s="35"/>
      <c r="BD4474" s="35"/>
      <c r="BE4474" s="35"/>
      <c r="BF4474" s="35"/>
    </row>
    <row r="4475" spans="51:58" x14ac:dyDescent="0.25">
      <c r="AY4475" s="35"/>
      <c r="AZ4475" s="35"/>
      <c r="BA4475" s="35"/>
      <c r="BB4475" s="35"/>
      <c r="BC4475" s="35"/>
      <c r="BD4475" s="35"/>
      <c r="BE4475" s="35"/>
      <c r="BF4475" s="35"/>
    </row>
    <row r="4476" spans="51:58" x14ac:dyDescent="0.25">
      <c r="AY4476" s="35"/>
      <c r="AZ4476" s="35"/>
      <c r="BA4476" s="35"/>
      <c r="BB4476" s="35"/>
      <c r="BC4476" s="35"/>
      <c r="BD4476" s="35"/>
      <c r="BE4476" s="35"/>
      <c r="BF4476" s="35"/>
    </row>
    <row r="4477" spans="51:58" x14ac:dyDescent="0.25">
      <c r="AY4477" s="35"/>
      <c r="AZ4477" s="35"/>
      <c r="BA4477" s="35"/>
      <c r="BB4477" s="35"/>
      <c r="BC4477" s="35"/>
      <c r="BD4477" s="35"/>
      <c r="BE4477" s="35"/>
      <c r="BF4477" s="35"/>
    </row>
    <row r="4478" spans="51:58" x14ac:dyDescent="0.25">
      <c r="AY4478" s="35"/>
      <c r="AZ4478" s="35"/>
      <c r="BA4478" s="35"/>
      <c r="BB4478" s="35"/>
      <c r="BC4478" s="35"/>
      <c r="BD4478" s="35"/>
      <c r="BE4478" s="35"/>
      <c r="BF4478" s="35"/>
    </row>
    <row r="4479" spans="51:58" x14ac:dyDescent="0.25">
      <c r="AY4479" s="35"/>
      <c r="AZ4479" s="35"/>
      <c r="BA4479" s="35"/>
      <c r="BB4479" s="35"/>
      <c r="BC4479" s="35"/>
      <c r="BD4479" s="35"/>
      <c r="BE4479" s="35"/>
      <c r="BF4479" s="35"/>
    </row>
    <row r="4480" spans="51:58" x14ac:dyDescent="0.25">
      <c r="AY4480" s="35"/>
      <c r="AZ4480" s="35"/>
      <c r="BA4480" s="35"/>
      <c r="BB4480" s="35"/>
      <c r="BC4480" s="35"/>
      <c r="BD4480" s="35"/>
      <c r="BE4480" s="35"/>
      <c r="BF4480" s="35"/>
    </row>
    <row r="4481" spans="51:58" x14ac:dyDescent="0.25">
      <c r="AY4481" s="35"/>
      <c r="AZ4481" s="35"/>
      <c r="BA4481" s="35"/>
      <c r="BB4481" s="35"/>
      <c r="BC4481" s="35"/>
      <c r="BD4481" s="35"/>
      <c r="BE4481" s="35"/>
      <c r="BF4481" s="35"/>
    </row>
    <row r="4482" spans="51:58" x14ac:dyDescent="0.25">
      <c r="AY4482" s="35"/>
      <c r="AZ4482" s="35"/>
      <c r="BA4482" s="35"/>
      <c r="BB4482" s="35"/>
      <c r="BC4482" s="35"/>
      <c r="BD4482" s="35"/>
      <c r="BE4482" s="35"/>
      <c r="BF4482" s="35"/>
    </row>
    <row r="4483" spans="51:58" x14ac:dyDescent="0.25">
      <c r="AY4483" s="35"/>
      <c r="AZ4483" s="35"/>
      <c r="BA4483" s="35"/>
      <c r="BB4483" s="35"/>
      <c r="BC4483" s="35"/>
      <c r="BD4483" s="35"/>
      <c r="BE4483" s="35"/>
      <c r="BF4483" s="35"/>
    </row>
    <row r="4484" spans="51:58" x14ac:dyDescent="0.25">
      <c r="AY4484" s="35"/>
      <c r="AZ4484" s="35"/>
      <c r="BA4484" s="35"/>
      <c r="BB4484" s="35"/>
      <c r="BC4484" s="35"/>
      <c r="BD4484" s="35"/>
      <c r="BE4484" s="35"/>
      <c r="BF4484" s="35"/>
    </row>
    <row r="4485" spans="51:58" x14ac:dyDescent="0.25">
      <c r="AY4485" s="35"/>
      <c r="AZ4485" s="35"/>
      <c r="BA4485" s="35"/>
      <c r="BB4485" s="35"/>
      <c r="BC4485" s="35"/>
      <c r="BD4485" s="35"/>
      <c r="BE4485" s="35"/>
      <c r="BF4485" s="35"/>
    </row>
    <row r="4486" spans="51:58" x14ac:dyDescent="0.25">
      <c r="AY4486" s="35"/>
      <c r="AZ4486" s="35"/>
      <c r="BA4486" s="35"/>
      <c r="BB4486" s="35"/>
      <c r="BC4486" s="35"/>
      <c r="BD4486" s="35"/>
      <c r="BE4486" s="35"/>
      <c r="BF4486" s="35"/>
    </row>
    <row r="4487" spans="51:58" x14ac:dyDescent="0.25">
      <c r="AY4487" s="35"/>
      <c r="AZ4487" s="35"/>
      <c r="BA4487" s="35"/>
      <c r="BB4487" s="35"/>
      <c r="BC4487" s="35"/>
      <c r="BD4487" s="35"/>
      <c r="BE4487" s="35"/>
      <c r="BF4487" s="35"/>
    </row>
    <row r="4488" spans="51:58" x14ac:dyDescent="0.25">
      <c r="AY4488" s="35"/>
      <c r="AZ4488" s="35"/>
      <c r="BA4488" s="35"/>
      <c r="BB4488" s="35"/>
      <c r="BC4488" s="35"/>
      <c r="BD4488" s="35"/>
      <c r="BE4488" s="35"/>
      <c r="BF4488" s="35"/>
    </row>
    <row r="4489" spans="51:58" x14ac:dyDescent="0.25">
      <c r="AY4489" s="35"/>
      <c r="AZ4489" s="35"/>
      <c r="BA4489" s="35"/>
      <c r="BB4489" s="35"/>
      <c r="BC4489" s="35"/>
      <c r="BD4489" s="35"/>
      <c r="BE4489" s="35"/>
      <c r="BF4489" s="35"/>
    </row>
    <row r="4490" spans="51:58" x14ac:dyDescent="0.25">
      <c r="AY4490" s="35"/>
      <c r="AZ4490" s="35"/>
      <c r="BA4490" s="35"/>
      <c r="BB4490" s="35"/>
      <c r="BC4490" s="35"/>
      <c r="BD4490" s="35"/>
      <c r="BE4490" s="35"/>
      <c r="BF4490" s="35"/>
    </row>
    <row r="4491" spans="51:58" x14ac:dyDescent="0.25">
      <c r="AY4491" s="35"/>
      <c r="AZ4491" s="35"/>
      <c r="BA4491" s="35"/>
      <c r="BB4491" s="35"/>
      <c r="BC4491" s="35"/>
      <c r="BD4491" s="35"/>
      <c r="BE4491" s="35"/>
      <c r="BF4491" s="35"/>
    </row>
    <row r="4492" spans="51:58" x14ac:dyDescent="0.25">
      <c r="AY4492" s="35"/>
      <c r="AZ4492" s="35"/>
      <c r="BA4492" s="35"/>
      <c r="BB4492" s="35"/>
      <c r="BC4492" s="35"/>
      <c r="BD4492" s="35"/>
      <c r="BE4492" s="35"/>
      <c r="BF4492" s="35"/>
    </row>
    <row r="4493" spans="51:58" x14ac:dyDescent="0.25">
      <c r="AY4493" s="35"/>
      <c r="AZ4493" s="35"/>
      <c r="BA4493" s="35"/>
      <c r="BB4493" s="35"/>
      <c r="BC4493" s="35"/>
      <c r="BD4493" s="35"/>
      <c r="BE4493" s="35"/>
      <c r="BF4493" s="35"/>
    </row>
    <row r="4494" spans="51:58" x14ac:dyDescent="0.25">
      <c r="AY4494" s="35"/>
      <c r="AZ4494" s="35"/>
      <c r="BA4494" s="35"/>
      <c r="BB4494" s="35"/>
      <c r="BC4494" s="35"/>
      <c r="BD4494" s="35"/>
      <c r="BE4494" s="35"/>
      <c r="BF4494" s="35"/>
    </row>
    <row r="4495" spans="51:58" x14ac:dyDescent="0.25">
      <c r="AY4495" s="35"/>
      <c r="AZ4495" s="35"/>
      <c r="BA4495" s="35"/>
      <c r="BB4495" s="35"/>
      <c r="BC4495" s="35"/>
      <c r="BD4495" s="35"/>
      <c r="BE4495" s="35"/>
      <c r="BF4495" s="35"/>
    </row>
    <row r="4496" spans="51:58" x14ac:dyDescent="0.25">
      <c r="AY4496" s="35"/>
      <c r="AZ4496" s="35"/>
      <c r="BA4496" s="35"/>
      <c r="BB4496" s="35"/>
      <c r="BC4496" s="35"/>
      <c r="BD4496" s="35"/>
      <c r="BE4496" s="35"/>
      <c r="BF4496" s="35"/>
    </row>
    <row r="4497" spans="51:58" x14ac:dyDescent="0.25">
      <c r="AY4497" s="35"/>
      <c r="AZ4497" s="35"/>
      <c r="BA4497" s="35"/>
      <c r="BB4497" s="35"/>
      <c r="BC4497" s="35"/>
      <c r="BD4497" s="35"/>
      <c r="BE4497" s="35"/>
      <c r="BF4497" s="35"/>
    </row>
    <row r="4498" spans="51:58" x14ac:dyDescent="0.25">
      <c r="AY4498" s="35"/>
      <c r="AZ4498" s="35"/>
      <c r="BA4498" s="35"/>
      <c r="BB4498" s="35"/>
      <c r="BC4498" s="35"/>
      <c r="BD4498" s="35"/>
      <c r="BE4498" s="35"/>
      <c r="BF4498" s="35"/>
    </row>
    <row r="4499" spans="51:58" x14ac:dyDescent="0.25">
      <c r="AY4499" s="35"/>
      <c r="AZ4499" s="35"/>
      <c r="BA4499" s="35"/>
      <c r="BB4499" s="35"/>
      <c r="BC4499" s="35"/>
      <c r="BD4499" s="35"/>
      <c r="BE4499" s="35"/>
      <c r="BF4499" s="35"/>
    </row>
    <row r="4500" spans="51:58" x14ac:dyDescent="0.25">
      <c r="AY4500" s="35"/>
      <c r="AZ4500" s="35"/>
      <c r="BA4500" s="35"/>
      <c r="BB4500" s="35"/>
      <c r="BC4500" s="35"/>
      <c r="BD4500" s="35"/>
      <c r="BE4500" s="35"/>
      <c r="BF4500" s="35"/>
    </row>
    <row r="4501" spans="51:58" x14ac:dyDescent="0.25">
      <c r="AY4501" s="35"/>
      <c r="AZ4501" s="35"/>
      <c r="BA4501" s="35"/>
      <c r="BB4501" s="35"/>
      <c r="BC4501" s="35"/>
      <c r="BD4501" s="35"/>
      <c r="BE4501" s="35"/>
      <c r="BF4501" s="35"/>
    </row>
    <row r="4502" spans="51:58" x14ac:dyDescent="0.25">
      <c r="AY4502" s="35"/>
      <c r="AZ4502" s="35"/>
      <c r="BA4502" s="35"/>
      <c r="BB4502" s="35"/>
      <c r="BC4502" s="35"/>
      <c r="BD4502" s="35"/>
      <c r="BE4502" s="35"/>
      <c r="BF4502" s="35"/>
    </row>
    <row r="4503" spans="51:58" x14ac:dyDescent="0.25">
      <c r="AY4503" s="35"/>
      <c r="AZ4503" s="35"/>
      <c r="BA4503" s="35"/>
      <c r="BB4503" s="35"/>
      <c r="BC4503" s="35"/>
      <c r="BD4503" s="35"/>
      <c r="BE4503" s="35"/>
      <c r="BF4503" s="35"/>
    </row>
    <row r="4504" spans="51:58" x14ac:dyDescent="0.25">
      <c r="AY4504" s="35"/>
      <c r="AZ4504" s="35"/>
      <c r="BA4504" s="35"/>
      <c r="BB4504" s="35"/>
      <c r="BC4504" s="35"/>
      <c r="BD4504" s="35"/>
      <c r="BE4504" s="35"/>
      <c r="BF4504" s="35"/>
    </row>
    <row r="4505" spans="51:58" x14ac:dyDescent="0.25">
      <c r="AY4505" s="35"/>
      <c r="AZ4505" s="35"/>
      <c r="BA4505" s="35"/>
      <c r="BB4505" s="35"/>
      <c r="BC4505" s="35"/>
      <c r="BD4505" s="35"/>
      <c r="BE4505" s="35"/>
      <c r="BF4505" s="35"/>
    </row>
    <row r="4506" spans="51:58" x14ac:dyDescent="0.25">
      <c r="AY4506" s="35"/>
      <c r="AZ4506" s="35"/>
      <c r="BA4506" s="35"/>
      <c r="BB4506" s="35"/>
      <c r="BC4506" s="35"/>
      <c r="BD4506" s="35"/>
      <c r="BE4506" s="35"/>
      <c r="BF4506" s="35"/>
    </row>
    <row r="4507" spans="51:58" x14ac:dyDescent="0.25">
      <c r="AY4507" s="35"/>
      <c r="AZ4507" s="35"/>
      <c r="BA4507" s="35"/>
      <c r="BB4507" s="35"/>
      <c r="BC4507" s="35"/>
      <c r="BD4507" s="35"/>
      <c r="BE4507" s="35"/>
      <c r="BF4507" s="35"/>
    </row>
    <row r="4508" spans="51:58" x14ac:dyDescent="0.25">
      <c r="AY4508" s="35"/>
      <c r="AZ4508" s="35"/>
      <c r="BA4508" s="35"/>
      <c r="BB4508" s="35"/>
      <c r="BC4508" s="35"/>
      <c r="BD4508" s="35"/>
      <c r="BE4508" s="35"/>
      <c r="BF4508" s="35"/>
    </row>
    <row r="4509" spans="51:58" x14ac:dyDescent="0.25">
      <c r="AY4509" s="35"/>
      <c r="AZ4509" s="35"/>
      <c r="BA4509" s="35"/>
      <c r="BB4509" s="35"/>
      <c r="BC4509" s="35"/>
      <c r="BD4509" s="35"/>
      <c r="BE4509" s="35"/>
      <c r="BF4509" s="35"/>
    </row>
    <row r="4510" spans="51:58" x14ac:dyDescent="0.25">
      <c r="AY4510" s="35"/>
      <c r="AZ4510" s="35"/>
      <c r="BA4510" s="35"/>
      <c r="BB4510" s="35"/>
      <c r="BC4510" s="35"/>
      <c r="BD4510" s="35"/>
      <c r="BE4510" s="35"/>
      <c r="BF4510" s="35"/>
    </row>
    <row r="4511" spans="51:58" x14ac:dyDescent="0.25">
      <c r="AY4511" s="35"/>
      <c r="AZ4511" s="35"/>
      <c r="BA4511" s="35"/>
      <c r="BB4511" s="35"/>
      <c r="BC4511" s="35"/>
      <c r="BD4511" s="35"/>
      <c r="BE4511" s="35"/>
      <c r="BF4511" s="35"/>
    </row>
    <row r="4512" spans="51:58" x14ac:dyDescent="0.25">
      <c r="AY4512" s="35"/>
      <c r="AZ4512" s="35"/>
      <c r="BA4512" s="35"/>
      <c r="BB4512" s="35"/>
      <c r="BC4512" s="35"/>
      <c r="BD4512" s="35"/>
      <c r="BE4512" s="35"/>
      <c r="BF4512" s="35"/>
    </row>
    <row r="4513" spans="51:58" x14ac:dyDescent="0.25">
      <c r="AY4513" s="35"/>
      <c r="AZ4513" s="35"/>
      <c r="BA4513" s="35"/>
      <c r="BB4513" s="35"/>
      <c r="BC4513" s="35"/>
      <c r="BD4513" s="35"/>
      <c r="BE4513" s="35"/>
      <c r="BF4513" s="35"/>
    </row>
    <row r="4514" spans="51:58" x14ac:dyDescent="0.25">
      <c r="AY4514" s="35"/>
      <c r="AZ4514" s="35"/>
      <c r="BA4514" s="35"/>
      <c r="BB4514" s="35"/>
      <c r="BC4514" s="35"/>
      <c r="BD4514" s="35"/>
      <c r="BE4514" s="35"/>
      <c r="BF4514" s="35"/>
    </row>
    <row r="4515" spans="51:58" x14ac:dyDescent="0.25">
      <c r="AY4515" s="35"/>
      <c r="AZ4515" s="35"/>
      <c r="BA4515" s="35"/>
      <c r="BB4515" s="35"/>
      <c r="BC4515" s="35"/>
      <c r="BD4515" s="35"/>
      <c r="BE4515" s="35"/>
      <c r="BF4515" s="35"/>
    </row>
    <row r="4516" spans="51:58" x14ac:dyDescent="0.25">
      <c r="AY4516" s="35"/>
      <c r="AZ4516" s="35"/>
      <c r="BA4516" s="35"/>
      <c r="BB4516" s="35"/>
      <c r="BC4516" s="35"/>
      <c r="BD4516" s="35"/>
      <c r="BE4516" s="35"/>
      <c r="BF4516" s="35"/>
    </row>
    <row r="4517" spans="51:58" x14ac:dyDescent="0.25">
      <c r="AY4517" s="35"/>
      <c r="AZ4517" s="35"/>
      <c r="BA4517" s="35"/>
      <c r="BB4517" s="35"/>
      <c r="BC4517" s="35"/>
      <c r="BD4517" s="35"/>
      <c r="BE4517" s="35"/>
      <c r="BF4517" s="35"/>
    </row>
    <row r="4518" spans="51:58" x14ac:dyDescent="0.25">
      <c r="AY4518" s="35"/>
      <c r="AZ4518" s="35"/>
      <c r="BA4518" s="35"/>
      <c r="BB4518" s="35"/>
      <c r="BC4518" s="35"/>
      <c r="BD4518" s="35"/>
      <c r="BE4518" s="35"/>
      <c r="BF4518" s="35"/>
    </row>
    <row r="4519" spans="51:58" x14ac:dyDescent="0.25">
      <c r="AY4519" s="35"/>
      <c r="AZ4519" s="35"/>
      <c r="BA4519" s="35"/>
      <c r="BB4519" s="35"/>
      <c r="BC4519" s="35"/>
      <c r="BD4519" s="35"/>
      <c r="BE4519" s="35"/>
      <c r="BF4519" s="35"/>
    </row>
    <row r="4520" spans="51:58" x14ac:dyDescent="0.25">
      <c r="AY4520" s="35"/>
      <c r="AZ4520" s="35"/>
      <c r="BA4520" s="35"/>
      <c r="BB4520" s="35"/>
      <c r="BC4520" s="35"/>
      <c r="BD4520" s="35"/>
      <c r="BE4520" s="35"/>
      <c r="BF4520" s="35"/>
    </row>
    <row r="4521" spans="51:58" x14ac:dyDescent="0.25">
      <c r="AY4521" s="35"/>
      <c r="AZ4521" s="35"/>
      <c r="BA4521" s="35"/>
      <c r="BB4521" s="35"/>
      <c r="BC4521" s="35"/>
      <c r="BD4521" s="35"/>
      <c r="BE4521" s="35"/>
      <c r="BF4521" s="35"/>
    </row>
    <row r="4522" spans="51:58" x14ac:dyDescent="0.25">
      <c r="AY4522" s="35"/>
      <c r="AZ4522" s="35"/>
      <c r="BA4522" s="35"/>
      <c r="BB4522" s="35"/>
      <c r="BC4522" s="35"/>
      <c r="BD4522" s="35"/>
      <c r="BE4522" s="35"/>
      <c r="BF4522" s="35"/>
    </row>
    <row r="4523" spans="51:58" x14ac:dyDescent="0.25">
      <c r="AY4523" s="35"/>
      <c r="AZ4523" s="35"/>
      <c r="BA4523" s="35"/>
      <c r="BB4523" s="35"/>
      <c r="BC4523" s="35"/>
      <c r="BD4523" s="35"/>
      <c r="BE4523" s="35"/>
      <c r="BF4523" s="35"/>
    </row>
    <row r="4524" spans="51:58" x14ac:dyDescent="0.25">
      <c r="AY4524" s="35"/>
      <c r="AZ4524" s="35"/>
      <c r="BA4524" s="35"/>
      <c r="BB4524" s="35"/>
      <c r="BC4524" s="35"/>
      <c r="BD4524" s="35"/>
      <c r="BE4524" s="35"/>
      <c r="BF4524" s="35"/>
    </row>
    <row r="4525" spans="51:58" x14ac:dyDescent="0.25">
      <c r="AY4525" s="35"/>
      <c r="AZ4525" s="35"/>
      <c r="BA4525" s="35"/>
      <c r="BB4525" s="35"/>
      <c r="BC4525" s="35"/>
      <c r="BD4525" s="35"/>
      <c r="BE4525" s="35"/>
      <c r="BF4525" s="35"/>
    </row>
    <row r="4526" spans="51:58" x14ac:dyDescent="0.25">
      <c r="AY4526" s="35"/>
      <c r="AZ4526" s="35"/>
      <c r="BA4526" s="35"/>
      <c r="BB4526" s="35"/>
      <c r="BC4526" s="35"/>
      <c r="BD4526" s="35"/>
      <c r="BE4526" s="35"/>
      <c r="BF4526" s="35"/>
    </row>
    <row r="4527" spans="51:58" x14ac:dyDescent="0.25">
      <c r="AY4527" s="35"/>
      <c r="AZ4527" s="35"/>
      <c r="BA4527" s="35"/>
      <c r="BB4527" s="35"/>
      <c r="BC4527" s="35"/>
      <c r="BD4527" s="35"/>
      <c r="BE4527" s="35"/>
      <c r="BF4527" s="35"/>
    </row>
    <row r="4528" spans="51:58" x14ac:dyDescent="0.25">
      <c r="AY4528" s="35"/>
      <c r="AZ4528" s="35"/>
      <c r="BA4528" s="35"/>
      <c r="BB4528" s="35"/>
      <c r="BC4528" s="35"/>
      <c r="BD4528" s="35"/>
      <c r="BE4528" s="35"/>
      <c r="BF4528" s="35"/>
    </row>
    <row r="4529" spans="51:58" x14ac:dyDescent="0.25">
      <c r="AY4529" s="35"/>
      <c r="AZ4529" s="35"/>
      <c r="BA4529" s="35"/>
      <c r="BB4529" s="35"/>
      <c r="BC4529" s="35"/>
      <c r="BD4529" s="35"/>
      <c r="BE4529" s="35"/>
      <c r="BF4529" s="35"/>
    </row>
    <row r="4530" spans="51:58" x14ac:dyDescent="0.25">
      <c r="AY4530" s="35"/>
      <c r="AZ4530" s="35"/>
      <c r="BA4530" s="35"/>
      <c r="BB4530" s="35"/>
      <c r="BC4530" s="35"/>
      <c r="BD4530" s="35"/>
      <c r="BE4530" s="35"/>
      <c r="BF4530" s="35"/>
    </row>
    <row r="4531" spans="51:58" x14ac:dyDescent="0.25">
      <c r="AY4531" s="35"/>
      <c r="AZ4531" s="35"/>
      <c r="BA4531" s="35"/>
      <c r="BB4531" s="35"/>
      <c r="BC4531" s="35"/>
      <c r="BD4531" s="35"/>
      <c r="BE4531" s="35"/>
      <c r="BF4531" s="35"/>
    </row>
    <row r="4532" spans="51:58" x14ac:dyDescent="0.25">
      <c r="AY4532" s="35"/>
      <c r="AZ4532" s="35"/>
      <c r="BA4532" s="35"/>
      <c r="BB4532" s="35"/>
      <c r="BC4532" s="35"/>
      <c r="BD4532" s="35"/>
      <c r="BE4532" s="35"/>
      <c r="BF4532" s="35"/>
    </row>
    <row r="4533" spans="51:58" x14ac:dyDescent="0.25">
      <c r="AY4533" s="35"/>
      <c r="AZ4533" s="35"/>
      <c r="BA4533" s="35"/>
      <c r="BB4533" s="35"/>
      <c r="BC4533" s="35"/>
      <c r="BD4533" s="35"/>
      <c r="BE4533" s="35"/>
      <c r="BF4533" s="35"/>
    </row>
    <row r="4534" spans="51:58" x14ac:dyDescent="0.25">
      <c r="AY4534" s="35"/>
      <c r="AZ4534" s="35"/>
      <c r="BA4534" s="35"/>
      <c r="BB4534" s="35"/>
      <c r="BC4534" s="35"/>
      <c r="BD4534" s="35"/>
      <c r="BE4534" s="35"/>
      <c r="BF4534" s="35"/>
    </row>
    <row r="4535" spans="51:58" x14ac:dyDescent="0.25">
      <c r="AY4535" s="35"/>
      <c r="AZ4535" s="35"/>
      <c r="BA4535" s="35"/>
      <c r="BB4535" s="35"/>
      <c r="BC4535" s="35"/>
      <c r="BD4535" s="35"/>
      <c r="BE4535" s="35"/>
      <c r="BF4535" s="35"/>
    </row>
    <row r="4536" spans="51:58" x14ac:dyDescent="0.25">
      <c r="AY4536" s="35"/>
      <c r="AZ4536" s="35"/>
      <c r="BA4536" s="35"/>
      <c r="BB4536" s="35"/>
      <c r="BC4536" s="35"/>
      <c r="BD4536" s="35"/>
      <c r="BE4536" s="35"/>
      <c r="BF4536" s="35"/>
    </row>
    <row r="4537" spans="51:58" x14ac:dyDescent="0.25">
      <c r="AY4537" s="35"/>
      <c r="AZ4537" s="35"/>
      <c r="BA4537" s="35"/>
      <c r="BB4537" s="35"/>
      <c r="BC4537" s="35"/>
      <c r="BD4537" s="35"/>
      <c r="BE4537" s="35"/>
      <c r="BF4537" s="35"/>
    </row>
    <row r="4538" spans="51:58" x14ac:dyDescent="0.25">
      <c r="AY4538" s="35"/>
      <c r="AZ4538" s="35"/>
      <c r="BA4538" s="35"/>
      <c r="BB4538" s="35"/>
      <c r="BC4538" s="35"/>
      <c r="BD4538" s="35"/>
      <c r="BE4538" s="35"/>
      <c r="BF4538" s="35"/>
    </row>
    <row r="4539" spans="51:58" x14ac:dyDescent="0.25">
      <c r="AY4539" s="35"/>
      <c r="AZ4539" s="35"/>
      <c r="BA4539" s="35"/>
      <c r="BB4539" s="35"/>
      <c r="BC4539" s="35"/>
      <c r="BD4539" s="35"/>
      <c r="BE4539" s="35"/>
      <c r="BF4539" s="35"/>
    </row>
    <row r="4540" spans="51:58" x14ac:dyDescent="0.25">
      <c r="AY4540" s="35"/>
      <c r="AZ4540" s="35"/>
      <c r="BA4540" s="35"/>
      <c r="BB4540" s="35"/>
      <c r="BC4540" s="35"/>
      <c r="BD4540" s="35"/>
      <c r="BE4540" s="35"/>
      <c r="BF4540" s="35"/>
    </row>
    <row r="4541" spans="51:58" x14ac:dyDescent="0.25">
      <c r="AY4541" s="35"/>
      <c r="AZ4541" s="35"/>
      <c r="BA4541" s="35"/>
      <c r="BB4541" s="35"/>
      <c r="BC4541" s="35"/>
      <c r="BD4541" s="35"/>
      <c r="BE4541" s="35"/>
      <c r="BF4541" s="35"/>
    </row>
    <row r="4542" spans="51:58" x14ac:dyDescent="0.25">
      <c r="AY4542" s="35"/>
      <c r="AZ4542" s="35"/>
      <c r="BA4542" s="35"/>
      <c r="BB4542" s="35"/>
      <c r="BC4542" s="35"/>
      <c r="BD4542" s="35"/>
      <c r="BE4542" s="35"/>
      <c r="BF4542" s="35"/>
    </row>
    <row r="4543" spans="51:58" x14ac:dyDescent="0.25">
      <c r="AY4543" s="35"/>
      <c r="AZ4543" s="35"/>
      <c r="BA4543" s="35"/>
      <c r="BB4543" s="35"/>
      <c r="BC4543" s="35"/>
      <c r="BD4543" s="35"/>
      <c r="BE4543" s="35"/>
      <c r="BF4543" s="35"/>
    </row>
    <row r="4544" spans="51:58" x14ac:dyDescent="0.25">
      <c r="AY4544" s="35"/>
      <c r="AZ4544" s="35"/>
      <c r="BA4544" s="35"/>
      <c r="BB4544" s="35"/>
      <c r="BC4544" s="35"/>
      <c r="BD4544" s="35"/>
      <c r="BE4544" s="35"/>
      <c r="BF4544" s="35"/>
    </row>
    <row r="4545" spans="51:58" x14ac:dyDescent="0.25">
      <c r="AY4545" s="35"/>
      <c r="AZ4545" s="35"/>
      <c r="BA4545" s="35"/>
      <c r="BB4545" s="35"/>
      <c r="BC4545" s="35"/>
      <c r="BD4545" s="35"/>
      <c r="BE4545" s="35"/>
      <c r="BF4545" s="35"/>
    </row>
    <row r="4546" spans="51:58" x14ac:dyDescent="0.25">
      <c r="AY4546" s="35"/>
      <c r="AZ4546" s="35"/>
      <c r="BA4546" s="35"/>
      <c r="BB4546" s="35"/>
      <c r="BC4546" s="35"/>
      <c r="BD4546" s="35"/>
      <c r="BE4546" s="35"/>
      <c r="BF4546" s="35"/>
    </row>
    <row r="4547" spans="51:58" x14ac:dyDescent="0.25">
      <c r="AY4547" s="35"/>
      <c r="AZ4547" s="35"/>
      <c r="BA4547" s="35"/>
      <c r="BB4547" s="35"/>
      <c r="BC4547" s="35"/>
      <c r="BD4547" s="35"/>
      <c r="BE4547" s="35"/>
      <c r="BF4547" s="35"/>
    </row>
    <row r="4548" spans="51:58" x14ac:dyDescent="0.25">
      <c r="AY4548" s="35"/>
      <c r="AZ4548" s="35"/>
      <c r="BA4548" s="35"/>
      <c r="BB4548" s="35"/>
      <c r="BC4548" s="35"/>
      <c r="BD4548" s="35"/>
      <c r="BE4548" s="35"/>
      <c r="BF4548" s="35"/>
    </row>
    <row r="4549" spans="51:58" x14ac:dyDescent="0.25">
      <c r="AY4549" s="35"/>
      <c r="AZ4549" s="35"/>
      <c r="BA4549" s="35"/>
      <c r="BB4549" s="35"/>
      <c r="BC4549" s="35"/>
      <c r="BD4549" s="35"/>
      <c r="BE4549" s="35"/>
      <c r="BF4549" s="35"/>
    </row>
    <row r="4550" spans="51:58" x14ac:dyDescent="0.25">
      <c r="AY4550" s="35"/>
      <c r="AZ4550" s="35"/>
      <c r="BA4550" s="35"/>
      <c r="BB4550" s="35"/>
      <c r="BC4550" s="35"/>
      <c r="BD4550" s="35"/>
      <c r="BE4550" s="35"/>
      <c r="BF4550" s="35"/>
    </row>
    <row r="4551" spans="51:58" x14ac:dyDescent="0.25">
      <c r="AY4551" s="35"/>
      <c r="AZ4551" s="35"/>
      <c r="BA4551" s="35"/>
      <c r="BB4551" s="35"/>
      <c r="BC4551" s="35"/>
      <c r="BD4551" s="35"/>
      <c r="BE4551" s="35"/>
      <c r="BF4551" s="35"/>
    </row>
    <row r="4552" spans="51:58" x14ac:dyDescent="0.25">
      <c r="AY4552" s="35"/>
      <c r="AZ4552" s="35"/>
      <c r="BA4552" s="35"/>
      <c r="BB4552" s="35"/>
      <c r="BC4552" s="35"/>
      <c r="BD4552" s="35"/>
      <c r="BE4552" s="35"/>
      <c r="BF4552" s="35"/>
    </row>
    <row r="4553" spans="51:58" x14ac:dyDescent="0.25">
      <c r="AY4553" s="35"/>
      <c r="AZ4553" s="35"/>
      <c r="BA4553" s="35"/>
      <c r="BB4553" s="35"/>
      <c r="BC4553" s="35"/>
      <c r="BD4553" s="35"/>
      <c r="BE4553" s="35"/>
      <c r="BF4553" s="35"/>
    </row>
    <row r="4554" spans="51:58" x14ac:dyDescent="0.25">
      <c r="AY4554" s="35"/>
      <c r="AZ4554" s="35"/>
      <c r="BA4554" s="35"/>
      <c r="BB4554" s="35"/>
      <c r="BC4554" s="35"/>
      <c r="BD4554" s="35"/>
      <c r="BE4554" s="35"/>
      <c r="BF4554" s="35"/>
    </row>
    <row r="4555" spans="51:58" x14ac:dyDescent="0.25">
      <c r="AY4555" s="35"/>
      <c r="AZ4555" s="35"/>
      <c r="BA4555" s="35"/>
      <c r="BB4555" s="35"/>
      <c r="BC4555" s="35"/>
      <c r="BD4555" s="35"/>
      <c r="BE4555" s="35"/>
      <c r="BF4555" s="35"/>
    </row>
    <row r="4556" spans="51:58" x14ac:dyDescent="0.25">
      <c r="AY4556" s="35"/>
      <c r="AZ4556" s="35"/>
      <c r="BA4556" s="35"/>
      <c r="BB4556" s="35"/>
      <c r="BC4556" s="35"/>
      <c r="BD4556" s="35"/>
      <c r="BE4556" s="35"/>
      <c r="BF4556" s="35"/>
    </row>
    <row r="4557" spans="51:58" x14ac:dyDescent="0.25">
      <c r="AY4557" s="35"/>
      <c r="AZ4557" s="35"/>
      <c r="BA4557" s="35"/>
      <c r="BB4557" s="35"/>
      <c r="BC4557" s="35"/>
      <c r="BD4557" s="35"/>
      <c r="BE4557" s="35"/>
      <c r="BF4557" s="35"/>
    </row>
    <row r="4558" spans="51:58" x14ac:dyDescent="0.25">
      <c r="AY4558" s="35"/>
      <c r="AZ4558" s="35"/>
      <c r="BA4558" s="35"/>
      <c r="BB4558" s="35"/>
      <c r="BC4558" s="35"/>
      <c r="BD4558" s="35"/>
      <c r="BE4558" s="35"/>
      <c r="BF4558" s="35"/>
    </row>
    <row r="4559" spans="51:58" x14ac:dyDescent="0.25">
      <c r="AY4559" s="35"/>
      <c r="AZ4559" s="35"/>
      <c r="BA4559" s="35"/>
      <c r="BB4559" s="35"/>
      <c r="BC4559" s="35"/>
      <c r="BD4559" s="35"/>
      <c r="BE4559" s="35"/>
      <c r="BF4559" s="35"/>
    </row>
    <row r="4560" spans="51:58" x14ac:dyDescent="0.25">
      <c r="AY4560" s="35"/>
      <c r="AZ4560" s="35"/>
      <c r="BA4560" s="35"/>
      <c r="BB4560" s="35"/>
      <c r="BC4560" s="35"/>
      <c r="BD4560" s="35"/>
      <c r="BE4560" s="35"/>
      <c r="BF4560" s="35"/>
    </row>
    <row r="4561" spans="51:58" x14ac:dyDescent="0.25">
      <c r="AY4561" s="35"/>
      <c r="AZ4561" s="35"/>
      <c r="BA4561" s="35"/>
      <c r="BB4561" s="35"/>
      <c r="BC4561" s="35"/>
      <c r="BD4561" s="35"/>
      <c r="BE4561" s="35"/>
      <c r="BF4561" s="35"/>
    </row>
    <row r="4562" spans="51:58" x14ac:dyDescent="0.25">
      <c r="AY4562" s="35"/>
      <c r="AZ4562" s="35"/>
      <c r="BA4562" s="35"/>
      <c r="BB4562" s="35"/>
      <c r="BC4562" s="35"/>
      <c r="BD4562" s="35"/>
      <c r="BE4562" s="35"/>
      <c r="BF4562" s="35"/>
    </row>
    <row r="4563" spans="51:58" x14ac:dyDescent="0.25">
      <c r="AY4563" s="35"/>
      <c r="AZ4563" s="35"/>
      <c r="BA4563" s="35"/>
      <c r="BB4563" s="35"/>
      <c r="BC4563" s="35"/>
      <c r="BD4563" s="35"/>
      <c r="BE4563" s="35"/>
      <c r="BF4563" s="35"/>
    </row>
    <row r="4564" spans="51:58" x14ac:dyDescent="0.25">
      <c r="AY4564" s="35"/>
      <c r="AZ4564" s="35"/>
      <c r="BA4564" s="35"/>
      <c r="BB4564" s="35"/>
      <c r="BC4564" s="35"/>
      <c r="BD4564" s="35"/>
      <c r="BE4564" s="35"/>
      <c r="BF4564" s="35"/>
    </row>
    <row r="4565" spans="51:58" x14ac:dyDescent="0.25">
      <c r="AY4565" s="35"/>
      <c r="AZ4565" s="35"/>
      <c r="BA4565" s="35"/>
      <c r="BB4565" s="35"/>
      <c r="BC4565" s="35"/>
      <c r="BD4565" s="35"/>
      <c r="BE4565" s="35"/>
      <c r="BF4565" s="35"/>
    </row>
    <row r="4566" spans="51:58" x14ac:dyDescent="0.25">
      <c r="AY4566" s="35"/>
      <c r="AZ4566" s="35"/>
      <c r="BA4566" s="35"/>
      <c r="BB4566" s="35"/>
      <c r="BC4566" s="35"/>
      <c r="BD4566" s="35"/>
      <c r="BE4566" s="35"/>
      <c r="BF4566" s="35"/>
    </row>
    <row r="4567" spans="51:58" x14ac:dyDescent="0.25">
      <c r="AY4567" s="35"/>
      <c r="AZ4567" s="35"/>
      <c r="BA4567" s="35"/>
      <c r="BB4567" s="35"/>
      <c r="BC4567" s="35"/>
      <c r="BD4567" s="35"/>
      <c r="BE4567" s="35"/>
      <c r="BF4567" s="35"/>
    </row>
    <row r="4568" spans="51:58" x14ac:dyDescent="0.25">
      <c r="AY4568" s="35"/>
      <c r="AZ4568" s="35"/>
      <c r="BA4568" s="35"/>
      <c r="BB4568" s="35"/>
      <c r="BC4568" s="35"/>
      <c r="BD4568" s="35"/>
      <c r="BE4568" s="35"/>
      <c r="BF4568" s="35"/>
    </row>
    <row r="4569" spans="51:58" x14ac:dyDescent="0.25">
      <c r="AY4569" s="35"/>
      <c r="AZ4569" s="35"/>
      <c r="BA4569" s="35"/>
      <c r="BB4569" s="35"/>
      <c r="BC4569" s="35"/>
      <c r="BD4569" s="35"/>
      <c r="BE4569" s="35"/>
      <c r="BF4569" s="35"/>
    </row>
    <row r="4570" spans="51:58" x14ac:dyDescent="0.25">
      <c r="AY4570" s="35"/>
      <c r="AZ4570" s="35"/>
      <c r="BA4570" s="35"/>
      <c r="BB4570" s="35"/>
      <c r="BC4570" s="35"/>
      <c r="BD4570" s="35"/>
      <c r="BE4570" s="35"/>
      <c r="BF4570" s="35"/>
    </row>
    <row r="4571" spans="51:58" x14ac:dyDescent="0.25">
      <c r="AY4571" s="35"/>
      <c r="AZ4571" s="35"/>
      <c r="BA4571" s="35"/>
      <c r="BB4571" s="35"/>
      <c r="BC4571" s="35"/>
      <c r="BD4571" s="35"/>
      <c r="BE4571" s="35"/>
      <c r="BF4571" s="35"/>
    </row>
    <row r="4572" spans="51:58" x14ac:dyDescent="0.25">
      <c r="AY4572" s="35"/>
      <c r="AZ4572" s="35"/>
      <c r="BA4572" s="35"/>
      <c r="BB4572" s="35"/>
      <c r="BC4572" s="35"/>
      <c r="BD4572" s="35"/>
      <c r="BE4572" s="35"/>
      <c r="BF4572" s="35"/>
    </row>
    <row r="4573" spans="51:58" x14ac:dyDescent="0.25">
      <c r="AY4573" s="35"/>
      <c r="AZ4573" s="35"/>
      <c r="BA4573" s="35"/>
      <c r="BB4573" s="35"/>
      <c r="BC4573" s="35"/>
      <c r="BD4573" s="35"/>
      <c r="BE4573" s="35"/>
      <c r="BF4573" s="35"/>
    </row>
    <row r="4574" spans="51:58" x14ac:dyDescent="0.25">
      <c r="AY4574" s="35"/>
      <c r="AZ4574" s="35"/>
      <c r="BA4574" s="35"/>
      <c r="BB4574" s="35"/>
      <c r="BC4574" s="35"/>
      <c r="BD4574" s="35"/>
      <c r="BE4574" s="35"/>
      <c r="BF4574" s="35"/>
    </row>
    <row r="4575" spans="51:58" x14ac:dyDescent="0.25">
      <c r="AY4575" s="35"/>
      <c r="AZ4575" s="35"/>
      <c r="BA4575" s="35"/>
      <c r="BB4575" s="35"/>
      <c r="BC4575" s="35"/>
      <c r="BD4575" s="35"/>
      <c r="BE4575" s="35"/>
      <c r="BF4575" s="35"/>
    </row>
    <row r="4576" spans="51:58" x14ac:dyDescent="0.25">
      <c r="AY4576" s="35"/>
      <c r="AZ4576" s="35"/>
      <c r="BA4576" s="35"/>
      <c r="BB4576" s="35"/>
      <c r="BC4576" s="35"/>
      <c r="BD4576" s="35"/>
      <c r="BE4576" s="35"/>
      <c r="BF4576" s="35"/>
    </row>
    <row r="4577" spans="51:58" x14ac:dyDescent="0.25">
      <c r="AY4577" s="35"/>
      <c r="AZ4577" s="35"/>
      <c r="BA4577" s="35"/>
      <c r="BB4577" s="35"/>
      <c r="BC4577" s="35"/>
      <c r="BD4577" s="35"/>
      <c r="BE4577" s="35"/>
      <c r="BF4577" s="35"/>
    </row>
    <row r="4578" spans="51:58" x14ac:dyDescent="0.25">
      <c r="AY4578" s="35"/>
      <c r="AZ4578" s="35"/>
      <c r="BA4578" s="35"/>
      <c r="BB4578" s="35"/>
      <c r="BC4578" s="35"/>
      <c r="BD4578" s="35"/>
      <c r="BE4578" s="35"/>
      <c r="BF4578" s="35"/>
    </row>
    <row r="4579" spans="51:58" x14ac:dyDescent="0.25">
      <c r="AY4579" s="35"/>
      <c r="AZ4579" s="35"/>
      <c r="BA4579" s="35"/>
      <c r="BB4579" s="35"/>
      <c r="BC4579" s="35"/>
      <c r="BD4579" s="35"/>
      <c r="BE4579" s="35"/>
      <c r="BF4579" s="35"/>
    </row>
    <row r="4580" spans="51:58" x14ac:dyDescent="0.25">
      <c r="AY4580" s="35"/>
      <c r="AZ4580" s="35"/>
      <c r="BA4580" s="35"/>
      <c r="BB4580" s="35"/>
      <c r="BC4580" s="35"/>
      <c r="BD4580" s="35"/>
      <c r="BE4580" s="35"/>
      <c r="BF4580" s="35"/>
    </row>
    <row r="4581" spans="51:58" x14ac:dyDescent="0.25">
      <c r="AY4581" s="35"/>
      <c r="AZ4581" s="35"/>
      <c r="BA4581" s="35"/>
      <c r="BB4581" s="35"/>
      <c r="BC4581" s="35"/>
      <c r="BD4581" s="35"/>
      <c r="BE4581" s="35"/>
      <c r="BF4581" s="35"/>
    </row>
    <row r="4582" spans="51:58" x14ac:dyDescent="0.25">
      <c r="AY4582" s="35"/>
      <c r="AZ4582" s="35"/>
      <c r="BA4582" s="35"/>
      <c r="BB4582" s="35"/>
      <c r="BC4582" s="35"/>
      <c r="BD4582" s="35"/>
      <c r="BE4582" s="35"/>
      <c r="BF4582" s="35"/>
    </row>
    <row r="4583" spans="51:58" x14ac:dyDescent="0.25">
      <c r="AY4583" s="35"/>
      <c r="AZ4583" s="35"/>
      <c r="BA4583" s="35"/>
      <c r="BB4583" s="35"/>
      <c r="BC4583" s="35"/>
      <c r="BD4583" s="35"/>
      <c r="BE4583" s="35"/>
      <c r="BF4583" s="35"/>
    </row>
    <row r="4584" spans="51:58" x14ac:dyDescent="0.25">
      <c r="AY4584" s="35"/>
      <c r="AZ4584" s="35"/>
      <c r="BA4584" s="35"/>
      <c r="BB4584" s="35"/>
      <c r="BC4584" s="35"/>
      <c r="BD4584" s="35"/>
      <c r="BE4584" s="35"/>
      <c r="BF4584" s="35"/>
    </row>
    <row r="4585" spans="51:58" x14ac:dyDescent="0.25">
      <c r="AY4585" s="35"/>
      <c r="AZ4585" s="35"/>
      <c r="BA4585" s="35"/>
      <c r="BB4585" s="35"/>
      <c r="BC4585" s="35"/>
      <c r="BD4585" s="35"/>
      <c r="BE4585" s="35"/>
      <c r="BF4585" s="35"/>
    </row>
    <row r="4586" spans="51:58" x14ac:dyDescent="0.25">
      <c r="AY4586" s="35"/>
      <c r="AZ4586" s="35"/>
      <c r="BA4586" s="35"/>
      <c r="BB4586" s="35"/>
      <c r="BC4586" s="35"/>
      <c r="BD4586" s="35"/>
      <c r="BE4586" s="35"/>
      <c r="BF4586" s="35"/>
    </row>
    <row r="4587" spans="51:58" x14ac:dyDescent="0.25">
      <c r="AY4587" s="35"/>
      <c r="AZ4587" s="35"/>
      <c r="BA4587" s="35"/>
      <c r="BB4587" s="35"/>
      <c r="BC4587" s="35"/>
      <c r="BD4587" s="35"/>
      <c r="BE4587" s="35"/>
      <c r="BF4587" s="35"/>
    </row>
    <row r="4588" spans="51:58" x14ac:dyDescent="0.25">
      <c r="AY4588" s="35"/>
      <c r="AZ4588" s="35"/>
      <c r="BA4588" s="35"/>
      <c r="BB4588" s="35"/>
      <c r="BC4588" s="35"/>
      <c r="BD4588" s="35"/>
      <c r="BE4588" s="35"/>
      <c r="BF4588" s="35"/>
    </row>
    <row r="4589" spans="51:58" x14ac:dyDescent="0.25">
      <c r="AY4589" s="35"/>
      <c r="AZ4589" s="35"/>
      <c r="BA4589" s="35"/>
      <c r="BB4589" s="35"/>
      <c r="BC4589" s="35"/>
      <c r="BD4589" s="35"/>
      <c r="BE4589" s="35"/>
      <c r="BF4589" s="35"/>
    </row>
    <row r="4590" spans="51:58" x14ac:dyDescent="0.25">
      <c r="AY4590" s="35"/>
      <c r="AZ4590" s="35"/>
      <c r="BA4590" s="35"/>
      <c r="BB4590" s="35"/>
      <c r="BC4590" s="35"/>
      <c r="BD4590" s="35"/>
      <c r="BE4590" s="35"/>
      <c r="BF4590" s="35"/>
    </row>
    <row r="4591" spans="51:58" x14ac:dyDescent="0.25">
      <c r="AY4591" s="35"/>
      <c r="AZ4591" s="35"/>
      <c r="BA4591" s="35"/>
      <c r="BB4591" s="35"/>
      <c r="BC4591" s="35"/>
      <c r="BD4591" s="35"/>
      <c r="BE4591" s="35"/>
      <c r="BF4591" s="35"/>
    </row>
    <row r="4592" spans="51:58" x14ac:dyDescent="0.25">
      <c r="AY4592" s="35"/>
      <c r="AZ4592" s="35"/>
      <c r="BA4592" s="35"/>
      <c r="BB4592" s="35"/>
      <c r="BC4592" s="35"/>
      <c r="BD4592" s="35"/>
      <c r="BE4592" s="35"/>
      <c r="BF4592" s="35"/>
    </row>
    <row r="4593" spans="51:58" x14ac:dyDescent="0.25">
      <c r="AY4593" s="35"/>
      <c r="AZ4593" s="35"/>
      <c r="BA4593" s="35"/>
      <c r="BB4593" s="35"/>
      <c r="BC4593" s="35"/>
      <c r="BD4593" s="35"/>
      <c r="BE4593" s="35"/>
      <c r="BF4593" s="35"/>
    </row>
    <row r="4594" spans="51:58" x14ac:dyDescent="0.25">
      <c r="AY4594" s="35"/>
      <c r="AZ4594" s="35"/>
      <c r="BA4594" s="35"/>
      <c r="BB4594" s="35"/>
      <c r="BC4594" s="35"/>
      <c r="BD4594" s="35"/>
      <c r="BE4594" s="35"/>
      <c r="BF4594" s="35"/>
    </row>
    <row r="4595" spans="51:58" x14ac:dyDescent="0.25">
      <c r="AY4595" s="35"/>
      <c r="AZ4595" s="35"/>
      <c r="BA4595" s="35"/>
      <c r="BB4595" s="35"/>
      <c r="BC4595" s="35"/>
      <c r="BD4595" s="35"/>
      <c r="BE4595" s="35"/>
      <c r="BF4595" s="35"/>
    </row>
    <row r="4596" spans="51:58" x14ac:dyDescent="0.25">
      <c r="AY4596" s="35"/>
      <c r="AZ4596" s="35"/>
      <c r="BA4596" s="35"/>
      <c r="BB4596" s="35"/>
      <c r="BC4596" s="35"/>
      <c r="BD4596" s="35"/>
      <c r="BE4596" s="35"/>
      <c r="BF4596" s="35"/>
    </row>
    <row r="4597" spans="51:58" x14ac:dyDescent="0.25">
      <c r="AY4597" s="35"/>
      <c r="AZ4597" s="35"/>
      <c r="BA4597" s="35"/>
      <c r="BB4597" s="35"/>
      <c r="BC4597" s="35"/>
      <c r="BD4597" s="35"/>
      <c r="BE4597" s="35"/>
      <c r="BF4597" s="35"/>
    </row>
    <row r="4598" spans="51:58" x14ac:dyDescent="0.25">
      <c r="AY4598" s="35"/>
      <c r="AZ4598" s="35"/>
      <c r="BA4598" s="35"/>
      <c r="BB4598" s="35"/>
      <c r="BC4598" s="35"/>
      <c r="BD4598" s="35"/>
      <c r="BE4598" s="35"/>
      <c r="BF4598" s="35"/>
    </row>
    <row r="4599" spans="51:58" x14ac:dyDescent="0.25">
      <c r="AY4599" s="35"/>
      <c r="AZ4599" s="35"/>
      <c r="BA4599" s="35"/>
      <c r="BB4599" s="35"/>
      <c r="BC4599" s="35"/>
      <c r="BD4599" s="35"/>
      <c r="BE4599" s="35"/>
      <c r="BF4599" s="35"/>
    </row>
    <row r="4600" spans="51:58" x14ac:dyDescent="0.25">
      <c r="AY4600" s="35"/>
      <c r="AZ4600" s="35"/>
      <c r="BA4600" s="35"/>
      <c r="BB4600" s="35"/>
      <c r="BC4600" s="35"/>
      <c r="BD4600" s="35"/>
      <c r="BE4600" s="35"/>
      <c r="BF4600" s="35"/>
    </row>
    <row r="4601" spans="51:58" x14ac:dyDescent="0.25">
      <c r="AY4601" s="35"/>
      <c r="AZ4601" s="35"/>
      <c r="BA4601" s="35"/>
      <c r="BB4601" s="35"/>
      <c r="BC4601" s="35"/>
      <c r="BD4601" s="35"/>
      <c r="BE4601" s="35"/>
      <c r="BF4601" s="35"/>
    </row>
    <row r="4602" spans="51:58" x14ac:dyDescent="0.25">
      <c r="AY4602" s="35"/>
      <c r="AZ4602" s="35"/>
      <c r="BA4602" s="35"/>
      <c r="BB4602" s="35"/>
      <c r="BC4602" s="35"/>
      <c r="BD4602" s="35"/>
      <c r="BE4602" s="35"/>
      <c r="BF4602" s="35"/>
    </row>
    <row r="4603" spans="51:58" x14ac:dyDescent="0.25">
      <c r="AY4603" s="35"/>
      <c r="AZ4603" s="35"/>
      <c r="BA4603" s="35"/>
      <c r="BB4603" s="35"/>
      <c r="BC4603" s="35"/>
      <c r="BD4603" s="35"/>
      <c r="BE4603" s="35"/>
      <c r="BF4603" s="35"/>
    </row>
    <row r="4604" spans="51:58" x14ac:dyDescent="0.25">
      <c r="AY4604" s="35"/>
      <c r="AZ4604" s="35"/>
      <c r="BA4604" s="35"/>
      <c r="BB4604" s="35"/>
      <c r="BC4604" s="35"/>
      <c r="BD4604" s="35"/>
      <c r="BE4604" s="35"/>
      <c r="BF4604" s="35"/>
    </row>
    <row r="4605" spans="51:58" x14ac:dyDescent="0.25">
      <c r="AY4605" s="35"/>
      <c r="AZ4605" s="35"/>
      <c r="BA4605" s="35"/>
      <c r="BB4605" s="35"/>
      <c r="BC4605" s="35"/>
      <c r="BD4605" s="35"/>
      <c r="BE4605" s="35"/>
      <c r="BF4605" s="35"/>
    </row>
    <row r="4606" spans="51:58" x14ac:dyDescent="0.25">
      <c r="AY4606" s="35"/>
      <c r="AZ4606" s="35"/>
      <c r="BA4606" s="35"/>
      <c r="BB4606" s="35"/>
      <c r="BC4606" s="35"/>
      <c r="BD4606" s="35"/>
      <c r="BE4606" s="35"/>
      <c r="BF4606" s="35"/>
    </row>
    <row r="4607" spans="51:58" x14ac:dyDescent="0.25">
      <c r="AY4607" s="35"/>
      <c r="AZ4607" s="35"/>
      <c r="BA4607" s="35"/>
      <c r="BB4607" s="35"/>
      <c r="BC4607" s="35"/>
      <c r="BD4607" s="35"/>
      <c r="BE4607" s="35"/>
      <c r="BF4607" s="35"/>
    </row>
    <row r="4608" spans="51:58" x14ac:dyDescent="0.25">
      <c r="AY4608" s="35"/>
      <c r="AZ4608" s="35"/>
      <c r="BA4608" s="35"/>
      <c r="BB4608" s="35"/>
      <c r="BC4608" s="35"/>
      <c r="BD4608" s="35"/>
      <c r="BE4608" s="35"/>
      <c r="BF4608" s="35"/>
    </row>
    <row r="4609" spans="51:58" x14ac:dyDescent="0.25">
      <c r="AY4609" s="35"/>
      <c r="AZ4609" s="35"/>
      <c r="BA4609" s="35"/>
      <c r="BB4609" s="35"/>
      <c r="BC4609" s="35"/>
      <c r="BD4609" s="35"/>
      <c r="BE4609" s="35"/>
      <c r="BF4609" s="35"/>
    </row>
    <row r="4610" spans="51:58" x14ac:dyDescent="0.25">
      <c r="AY4610" s="35"/>
      <c r="AZ4610" s="35"/>
      <c r="BA4610" s="35"/>
      <c r="BB4610" s="35"/>
      <c r="BC4610" s="35"/>
      <c r="BD4610" s="35"/>
      <c r="BE4610" s="35"/>
      <c r="BF4610" s="35"/>
    </row>
    <row r="4611" spans="51:58" x14ac:dyDescent="0.25">
      <c r="AY4611" s="35"/>
      <c r="AZ4611" s="35"/>
      <c r="BA4611" s="35"/>
      <c r="BB4611" s="35"/>
      <c r="BC4611" s="35"/>
      <c r="BD4611" s="35"/>
      <c r="BE4611" s="35"/>
      <c r="BF4611" s="35"/>
    </row>
    <row r="4612" spans="51:58" x14ac:dyDescent="0.25">
      <c r="AY4612" s="35"/>
      <c r="AZ4612" s="35"/>
      <c r="BA4612" s="35"/>
      <c r="BB4612" s="35"/>
      <c r="BC4612" s="35"/>
      <c r="BD4612" s="35"/>
      <c r="BE4612" s="35"/>
      <c r="BF4612" s="35"/>
    </row>
    <row r="4613" spans="51:58" x14ac:dyDescent="0.25">
      <c r="AY4613" s="35"/>
      <c r="AZ4613" s="35"/>
      <c r="BA4613" s="35"/>
      <c r="BB4613" s="35"/>
      <c r="BC4613" s="35"/>
      <c r="BD4613" s="35"/>
      <c r="BE4613" s="35"/>
      <c r="BF4613" s="35"/>
    </row>
    <row r="4614" spans="51:58" x14ac:dyDescent="0.25">
      <c r="AY4614" s="35"/>
      <c r="AZ4614" s="35"/>
      <c r="BA4614" s="35"/>
      <c r="BB4614" s="35"/>
      <c r="BC4614" s="35"/>
      <c r="BD4614" s="35"/>
      <c r="BE4614" s="35"/>
      <c r="BF4614" s="35"/>
    </row>
    <row r="4615" spans="51:58" x14ac:dyDescent="0.25">
      <c r="AY4615" s="35"/>
      <c r="AZ4615" s="35"/>
      <c r="BA4615" s="35"/>
      <c r="BB4615" s="35"/>
      <c r="BC4615" s="35"/>
      <c r="BD4615" s="35"/>
      <c r="BE4615" s="35"/>
      <c r="BF4615" s="35"/>
    </row>
    <row r="4616" spans="51:58" x14ac:dyDescent="0.25">
      <c r="AY4616" s="35"/>
      <c r="AZ4616" s="35"/>
      <c r="BA4616" s="35"/>
      <c r="BB4616" s="35"/>
      <c r="BC4616" s="35"/>
      <c r="BD4616" s="35"/>
      <c r="BE4616" s="35"/>
      <c r="BF4616" s="35"/>
    </row>
    <row r="4617" spans="51:58" x14ac:dyDescent="0.25">
      <c r="AY4617" s="35"/>
      <c r="AZ4617" s="35"/>
      <c r="BA4617" s="35"/>
      <c r="BB4617" s="35"/>
      <c r="BC4617" s="35"/>
      <c r="BD4617" s="35"/>
      <c r="BE4617" s="35"/>
      <c r="BF4617" s="35"/>
    </row>
    <row r="4618" spans="51:58" x14ac:dyDescent="0.25">
      <c r="AY4618" s="35"/>
      <c r="AZ4618" s="35"/>
      <c r="BA4618" s="35"/>
      <c r="BB4618" s="35"/>
      <c r="BC4618" s="35"/>
      <c r="BD4618" s="35"/>
      <c r="BE4618" s="35"/>
      <c r="BF4618" s="35"/>
    </row>
    <row r="4619" spans="51:58" x14ac:dyDescent="0.25">
      <c r="AY4619" s="35"/>
      <c r="AZ4619" s="35"/>
      <c r="BA4619" s="35"/>
      <c r="BB4619" s="35"/>
      <c r="BC4619" s="35"/>
      <c r="BD4619" s="35"/>
      <c r="BE4619" s="35"/>
      <c r="BF4619" s="35"/>
    </row>
    <row r="4620" spans="51:58" x14ac:dyDescent="0.25">
      <c r="AY4620" s="35"/>
      <c r="AZ4620" s="35"/>
      <c r="BA4620" s="35"/>
      <c r="BB4620" s="35"/>
      <c r="BC4620" s="35"/>
      <c r="BD4620" s="35"/>
      <c r="BE4620" s="35"/>
      <c r="BF4620" s="35"/>
    </row>
    <row r="4621" spans="51:58" x14ac:dyDescent="0.25">
      <c r="AY4621" s="35"/>
      <c r="AZ4621" s="35"/>
      <c r="BA4621" s="35"/>
      <c r="BB4621" s="35"/>
      <c r="BC4621" s="35"/>
      <c r="BD4621" s="35"/>
      <c r="BE4621" s="35"/>
      <c r="BF4621" s="35"/>
    </row>
    <row r="4622" spans="51:58" x14ac:dyDescent="0.25">
      <c r="AY4622" s="35"/>
      <c r="AZ4622" s="35"/>
      <c r="BA4622" s="35"/>
      <c r="BB4622" s="35"/>
      <c r="BC4622" s="35"/>
      <c r="BD4622" s="35"/>
      <c r="BE4622" s="35"/>
      <c r="BF4622" s="35"/>
    </row>
    <row r="4623" spans="51:58" x14ac:dyDescent="0.25">
      <c r="AY4623" s="35"/>
      <c r="AZ4623" s="35"/>
      <c r="BA4623" s="35"/>
      <c r="BB4623" s="35"/>
      <c r="BC4623" s="35"/>
      <c r="BD4623" s="35"/>
      <c r="BE4623" s="35"/>
      <c r="BF4623" s="35"/>
    </row>
    <row r="4624" spans="51:58" x14ac:dyDescent="0.25">
      <c r="AY4624" s="35"/>
      <c r="AZ4624" s="35"/>
      <c r="BA4624" s="35"/>
      <c r="BB4624" s="35"/>
      <c r="BC4624" s="35"/>
      <c r="BD4624" s="35"/>
      <c r="BE4624" s="35"/>
      <c r="BF4624" s="35"/>
    </row>
    <row r="4625" spans="51:58" x14ac:dyDescent="0.25">
      <c r="AY4625" s="35"/>
      <c r="AZ4625" s="35"/>
      <c r="BA4625" s="35"/>
      <c r="BB4625" s="35"/>
      <c r="BC4625" s="35"/>
      <c r="BD4625" s="35"/>
      <c r="BE4625" s="35"/>
      <c r="BF4625" s="35"/>
    </row>
    <row r="4626" spans="51:58" x14ac:dyDescent="0.25">
      <c r="AY4626" s="35"/>
      <c r="AZ4626" s="35"/>
      <c r="BA4626" s="35"/>
      <c r="BB4626" s="35"/>
      <c r="BC4626" s="35"/>
      <c r="BD4626" s="35"/>
      <c r="BE4626" s="35"/>
      <c r="BF4626" s="35"/>
    </row>
    <row r="4627" spans="51:58" x14ac:dyDescent="0.25">
      <c r="AY4627" s="35"/>
      <c r="AZ4627" s="35"/>
      <c r="BA4627" s="35"/>
      <c r="BB4627" s="35"/>
      <c r="BC4627" s="35"/>
      <c r="BD4627" s="35"/>
      <c r="BE4627" s="35"/>
      <c r="BF4627" s="35"/>
    </row>
    <row r="4628" spans="51:58" x14ac:dyDescent="0.25">
      <c r="AY4628" s="35"/>
      <c r="AZ4628" s="35"/>
      <c r="BA4628" s="35"/>
      <c r="BB4628" s="35"/>
      <c r="BC4628" s="35"/>
      <c r="BD4628" s="35"/>
      <c r="BE4628" s="35"/>
      <c r="BF4628" s="35"/>
    </row>
    <row r="4629" spans="51:58" x14ac:dyDescent="0.25">
      <c r="AY4629" s="35"/>
      <c r="AZ4629" s="35"/>
      <c r="BA4629" s="35"/>
      <c r="BB4629" s="35"/>
      <c r="BC4629" s="35"/>
      <c r="BD4629" s="35"/>
      <c r="BE4629" s="35"/>
      <c r="BF4629" s="35"/>
    </row>
    <row r="4630" spans="51:58" x14ac:dyDescent="0.25">
      <c r="AY4630" s="35"/>
      <c r="AZ4630" s="35"/>
      <c r="BA4630" s="35"/>
      <c r="BB4630" s="35"/>
      <c r="BC4630" s="35"/>
      <c r="BD4630" s="35"/>
      <c r="BE4630" s="35"/>
      <c r="BF4630" s="35"/>
    </row>
    <row r="4631" spans="51:58" x14ac:dyDescent="0.25">
      <c r="AY4631" s="35"/>
      <c r="AZ4631" s="35"/>
      <c r="BA4631" s="35"/>
      <c r="BB4631" s="35"/>
      <c r="BC4631" s="35"/>
      <c r="BD4631" s="35"/>
      <c r="BE4631" s="35"/>
      <c r="BF4631" s="35"/>
    </row>
    <row r="4632" spans="51:58" x14ac:dyDescent="0.25">
      <c r="AY4632" s="35"/>
      <c r="AZ4632" s="35"/>
      <c r="BA4632" s="35"/>
      <c r="BB4632" s="35"/>
      <c r="BC4632" s="35"/>
      <c r="BD4632" s="35"/>
      <c r="BE4632" s="35"/>
      <c r="BF4632" s="35"/>
    </row>
    <row r="4633" spans="51:58" x14ac:dyDescent="0.25">
      <c r="AY4633" s="35"/>
      <c r="AZ4633" s="35"/>
      <c r="BA4633" s="35"/>
      <c r="BB4633" s="35"/>
      <c r="BC4633" s="35"/>
      <c r="BD4633" s="35"/>
      <c r="BE4633" s="35"/>
      <c r="BF4633" s="35"/>
    </row>
    <row r="4634" spans="51:58" x14ac:dyDescent="0.25">
      <c r="AY4634" s="35"/>
      <c r="AZ4634" s="35"/>
      <c r="BA4634" s="35"/>
      <c r="BB4634" s="35"/>
      <c r="BC4634" s="35"/>
      <c r="BD4634" s="35"/>
      <c r="BE4634" s="35"/>
      <c r="BF4634" s="35"/>
    </row>
    <row r="4635" spans="51:58" x14ac:dyDescent="0.25">
      <c r="AY4635" s="35"/>
      <c r="AZ4635" s="35"/>
      <c r="BA4635" s="35"/>
      <c r="BB4635" s="35"/>
      <c r="BC4635" s="35"/>
      <c r="BD4635" s="35"/>
      <c r="BE4635" s="35"/>
      <c r="BF4635" s="35"/>
    </row>
    <row r="4636" spans="51:58" x14ac:dyDescent="0.25">
      <c r="AY4636" s="35"/>
      <c r="AZ4636" s="35"/>
      <c r="BA4636" s="35"/>
      <c r="BB4636" s="35"/>
      <c r="BC4636" s="35"/>
      <c r="BD4636" s="35"/>
      <c r="BE4636" s="35"/>
      <c r="BF4636" s="35"/>
    </row>
    <row r="4637" spans="51:58" x14ac:dyDescent="0.25">
      <c r="AY4637" s="35"/>
      <c r="AZ4637" s="35"/>
      <c r="BA4637" s="35"/>
      <c r="BB4637" s="35"/>
      <c r="BC4637" s="35"/>
      <c r="BD4637" s="35"/>
      <c r="BE4637" s="35"/>
      <c r="BF4637" s="35"/>
    </row>
    <row r="4638" spans="51:58" x14ac:dyDescent="0.25">
      <c r="AY4638" s="35"/>
      <c r="AZ4638" s="35"/>
      <c r="BA4638" s="35"/>
      <c r="BB4638" s="35"/>
      <c r="BC4638" s="35"/>
      <c r="BD4638" s="35"/>
      <c r="BE4638" s="35"/>
      <c r="BF4638" s="35"/>
    </row>
    <row r="4639" spans="51:58" x14ac:dyDescent="0.25">
      <c r="AY4639" s="35"/>
      <c r="AZ4639" s="35"/>
      <c r="BA4639" s="35"/>
      <c r="BB4639" s="35"/>
      <c r="BC4639" s="35"/>
      <c r="BD4639" s="35"/>
      <c r="BE4639" s="35"/>
      <c r="BF4639" s="35"/>
    </row>
    <row r="4640" spans="51:58" x14ac:dyDescent="0.25">
      <c r="AY4640" s="35"/>
      <c r="AZ4640" s="35"/>
      <c r="BA4640" s="35"/>
      <c r="BB4640" s="35"/>
      <c r="BC4640" s="35"/>
      <c r="BD4640" s="35"/>
      <c r="BE4640" s="35"/>
      <c r="BF4640" s="35"/>
    </row>
    <row r="4641" spans="51:58" x14ac:dyDescent="0.25">
      <c r="AY4641" s="35"/>
      <c r="AZ4641" s="35"/>
      <c r="BA4641" s="35"/>
      <c r="BB4641" s="35"/>
      <c r="BC4641" s="35"/>
      <c r="BD4641" s="35"/>
      <c r="BE4641" s="35"/>
      <c r="BF4641" s="35"/>
    </row>
    <row r="4642" spans="51:58" x14ac:dyDescent="0.25">
      <c r="AY4642" s="35"/>
      <c r="AZ4642" s="35"/>
      <c r="BA4642" s="35"/>
      <c r="BB4642" s="35"/>
      <c r="BC4642" s="35"/>
      <c r="BD4642" s="35"/>
      <c r="BE4642" s="35"/>
      <c r="BF4642" s="35"/>
    </row>
    <row r="4643" spans="51:58" x14ac:dyDescent="0.25">
      <c r="AY4643" s="35"/>
      <c r="AZ4643" s="35"/>
      <c r="BA4643" s="35"/>
      <c r="BB4643" s="35"/>
      <c r="BC4643" s="35"/>
      <c r="BD4643" s="35"/>
      <c r="BE4643" s="35"/>
      <c r="BF4643" s="35"/>
    </row>
    <row r="4644" spans="51:58" x14ac:dyDescent="0.25">
      <c r="AY4644" s="35"/>
      <c r="AZ4644" s="35"/>
      <c r="BA4644" s="35"/>
      <c r="BB4644" s="35"/>
      <c r="BC4644" s="35"/>
      <c r="BD4644" s="35"/>
      <c r="BE4644" s="35"/>
      <c r="BF4644" s="35"/>
    </row>
    <row r="4645" spans="51:58" x14ac:dyDescent="0.25">
      <c r="AY4645" s="35"/>
      <c r="AZ4645" s="35"/>
      <c r="BA4645" s="35"/>
      <c r="BB4645" s="35"/>
      <c r="BC4645" s="35"/>
      <c r="BD4645" s="35"/>
      <c r="BE4645" s="35"/>
      <c r="BF4645" s="35"/>
    </row>
    <row r="4646" spans="51:58" x14ac:dyDescent="0.25">
      <c r="AY4646" s="35"/>
      <c r="AZ4646" s="35"/>
      <c r="BA4646" s="35"/>
      <c r="BB4646" s="35"/>
      <c r="BC4646" s="35"/>
      <c r="BD4646" s="35"/>
      <c r="BE4646" s="35"/>
      <c r="BF4646" s="35"/>
    </row>
    <row r="4647" spans="51:58" x14ac:dyDescent="0.25">
      <c r="AY4647" s="35"/>
      <c r="AZ4647" s="35"/>
      <c r="BA4647" s="35"/>
      <c r="BB4647" s="35"/>
      <c r="BC4647" s="35"/>
      <c r="BD4647" s="35"/>
      <c r="BE4647" s="35"/>
      <c r="BF4647" s="35"/>
    </row>
    <row r="4648" spans="51:58" x14ac:dyDescent="0.25">
      <c r="AY4648" s="35"/>
      <c r="AZ4648" s="35"/>
      <c r="BA4648" s="35"/>
      <c r="BB4648" s="35"/>
      <c r="BC4648" s="35"/>
      <c r="BD4648" s="35"/>
      <c r="BE4648" s="35"/>
      <c r="BF4648" s="35"/>
    </row>
    <row r="4649" spans="51:58" x14ac:dyDescent="0.25">
      <c r="AY4649" s="35"/>
      <c r="AZ4649" s="35"/>
      <c r="BA4649" s="35"/>
      <c r="BB4649" s="35"/>
      <c r="BC4649" s="35"/>
      <c r="BD4649" s="35"/>
      <c r="BE4649" s="35"/>
      <c r="BF4649" s="35"/>
    </row>
    <row r="4650" spans="51:58" x14ac:dyDescent="0.25">
      <c r="AY4650" s="35"/>
      <c r="AZ4650" s="35"/>
      <c r="BA4650" s="35"/>
      <c r="BB4650" s="35"/>
      <c r="BC4650" s="35"/>
      <c r="BD4650" s="35"/>
      <c r="BE4650" s="35"/>
      <c r="BF4650" s="35"/>
    </row>
    <row r="4651" spans="51:58" x14ac:dyDescent="0.25">
      <c r="AY4651" s="35"/>
      <c r="AZ4651" s="35"/>
      <c r="BA4651" s="35"/>
      <c r="BB4651" s="35"/>
      <c r="BC4651" s="35"/>
      <c r="BD4651" s="35"/>
      <c r="BE4651" s="35"/>
      <c r="BF4651" s="35"/>
    </row>
    <row r="4652" spans="51:58" x14ac:dyDescent="0.25">
      <c r="AY4652" s="35"/>
      <c r="AZ4652" s="35"/>
      <c r="BA4652" s="35"/>
      <c r="BB4652" s="35"/>
      <c r="BC4652" s="35"/>
      <c r="BD4652" s="35"/>
      <c r="BE4652" s="35"/>
      <c r="BF4652" s="35"/>
    </row>
    <row r="4653" spans="51:58" x14ac:dyDescent="0.25">
      <c r="AY4653" s="35"/>
      <c r="AZ4653" s="35"/>
      <c r="BA4653" s="35"/>
      <c r="BB4653" s="35"/>
      <c r="BC4653" s="35"/>
      <c r="BD4653" s="35"/>
      <c r="BE4653" s="35"/>
      <c r="BF4653" s="35"/>
    </row>
    <row r="4654" spans="51:58" x14ac:dyDescent="0.25">
      <c r="AY4654" s="35"/>
      <c r="AZ4654" s="35"/>
      <c r="BA4654" s="35"/>
      <c r="BB4654" s="35"/>
      <c r="BC4654" s="35"/>
      <c r="BD4654" s="35"/>
      <c r="BE4654" s="35"/>
      <c r="BF4654" s="35"/>
    </row>
    <row r="4655" spans="51:58" x14ac:dyDescent="0.25">
      <c r="AY4655" s="35"/>
      <c r="AZ4655" s="35"/>
      <c r="BA4655" s="35"/>
      <c r="BB4655" s="35"/>
      <c r="BC4655" s="35"/>
      <c r="BD4655" s="35"/>
      <c r="BE4655" s="35"/>
      <c r="BF4655" s="35"/>
    </row>
    <row r="4656" spans="51:58" x14ac:dyDescent="0.25">
      <c r="AY4656" s="35"/>
      <c r="AZ4656" s="35"/>
      <c r="BA4656" s="35"/>
      <c r="BB4656" s="35"/>
      <c r="BC4656" s="35"/>
      <c r="BD4656" s="35"/>
      <c r="BE4656" s="35"/>
      <c r="BF4656" s="35"/>
    </row>
    <row r="4657" spans="51:58" x14ac:dyDescent="0.25">
      <c r="AY4657" s="35"/>
      <c r="AZ4657" s="35"/>
      <c r="BA4657" s="35"/>
      <c r="BB4657" s="35"/>
      <c r="BC4657" s="35"/>
      <c r="BD4657" s="35"/>
      <c r="BE4657" s="35"/>
      <c r="BF4657" s="35"/>
    </row>
    <row r="4658" spans="51:58" x14ac:dyDescent="0.25">
      <c r="AY4658" s="35"/>
      <c r="AZ4658" s="35"/>
      <c r="BA4658" s="35"/>
      <c r="BB4658" s="35"/>
      <c r="BC4658" s="35"/>
      <c r="BD4658" s="35"/>
      <c r="BE4658" s="35"/>
      <c r="BF4658" s="35"/>
    </row>
    <row r="4659" spans="51:58" x14ac:dyDescent="0.25">
      <c r="AY4659" s="35"/>
      <c r="AZ4659" s="35"/>
      <c r="BA4659" s="35"/>
      <c r="BB4659" s="35"/>
      <c r="BC4659" s="35"/>
      <c r="BD4659" s="35"/>
      <c r="BE4659" s="35"/>
      <c r="BF4659" s="35"/>
    </row>
    <row r="4660" spans="51:58" x14ac:dyDescent="0.25">
      <c r="AY4660" s="35"/>
      <c r="AZ4660" s="35"/>
      <c r="BA4660" s="35"/>
      <c r="BB4660" s="35"/>
      <c r="BC4660" s="35"/>
      <c r="BD4660" s="35"/>
      <c r="BE4660" s="35"/>
      <c r="BF4660" s="35"/>
    </row>
    <row r="4661" spans="51:58" x14ac:dyDescent="0.25">
      <c r="AY4661" s="35"/>
      <c r="AZ4661" s="35"/>
      <c r="BA4661" s="35"/>
      <c r="BB4661" s="35"/>
      <c r="BC4661" s="35"/>
      <c r="BD4661" s="35"/>
      <c r="BE4661" s="35"/>
      <c r="BF4661" s="35"/>
    </row>
    <row r="4662" spans="51:58" x14ac:dyDescent="0.25">
      <c r="AY4662" s="35"/>
      <c r="AZ4662" s="35"/>
      <c r="BA4662" s="35"/>
      <c r="BB4662" s="35"/>
      <c r="BC4662" s="35"/>
      <c r="BD4662" s="35"/>
      <c r="BE4662" s="35"/>
      <c r="BF4662" s="35"/>
    </row>
    <row r="4663" spans="51:58" x14ac:dyDescent="0.25">
      <c r="AY4663" s="35"/>
      <c r="AZ4663" s="35"/>
      <c r="BA4663" s="35"/>
      <c r="BB4663" s="35"/>
      <c r="BC4663" s="35"/>
      <c r="BD4663" s="35"/>
      <c r="BE4663" s="35"/>
      <c r="BF4663" s="35"/>
    </row>
    <row r="4664" spans="51:58" x14ac:dyDescent="0.25">
      <c r="AY4664" s="35"/>
      <c r="AZ4664" s="35"/>
      <c r="BA4664" s="35"/>
      <c r="BB4664" s="35"/>
      <c r="BC4664" s="35"/>
      <c r="BD4664" s="35"/>
      <c r="BE4664" s="35"/>
      <c r="BF4664" s="35"/>
    </row>
    <row r="4665" spans="51:58" x14ac:dyDescent="0.25">
      <c r="AY4665" s="35"/>
      <c r="AZ4665" s="35"/>
      <c r="BA4665" s="35"/>
      <c r="BB4665" s="35"/>
      <c r="BC4665" s="35"/>
      <c r="BD4665" s="35"/>
      <c r="BE4665" s="35"/>
      <c r="BF4665" s="35"/>
    </row>
    <row r="4666" spans="51:58" x14ac:dyDescent="0.25">
      <c r="AY4666" s="35"/>
      <c r="AZ4666" s="35"/>
      <c r="BA4666" s="35"/>
      <c r="BB4666" s="35"/>
      <c r="BC4666" s="35"/>
      <c r="BD4666" s="35"/>
      <c r="BE4666" s="35"/>
      <c r="BF4666" s="35"/>
    </row>
    <row r="4667" spans="51:58" x14ac:dyDescent="0.25">
      <c r="AY4667" s="35"/>
      <c r="AZ4667" s="35"/>
      <c r="BA4667" s="35"/>
      <c r="BB4667" s="35"/>
      <c r="BC4667" s="35"/>
      <c r="BD4667" s="35"/>
      <c r="BE4667" s="35"/>
      <c r="BF4667" s="35"/>
    </row>
    <row r="4668" spans="51:58" x14ac:dyDescent="0.25">
      <c r="AY4668" s="35"/>
      <c r="AZ4668" s="35"/>
      <c r="BA4668" s="35"/>
      <c r="BB4668" s="35"/>
      <c r="BC4668" s="35"/>
      <c r="BD4668" s="35"/>
      <c r="BE4668" s="35"/>
      <c r="BF4668" s="35"/>
    </row>
    <row r="4669" spans="51:58" x14ac:dyDescent="0.25">
      <c r="AY4669" s="35"/>
      <c r="AZ4669" s="35"/>
      <c r="BA4669" s="35"/>
      <c r="BB4669" s="35"/>
      <c r="BC4669" s="35"/>
      <c r="BD4669" s="35"/>
      <c r="BE4669" s="35"/>
      <c r="BF4669" s="35"/>
    </row>
    <row r="4670" spans="51:58" x14ac:dyDescent="0.25">
      <c r="AY4670" s="35"/>
      <c r="AZ4670" s="35"/>
      <c r="BA4670" s="35"/>
      <c r="BB4670" s="35"/>
      <c r="BC4670" s="35"/>
      <c r="BD4670" s="35"/>
      <c r="BE4670" s="35"/>
      <c r="BF4670" s="35"/>
    </row>
    <row r="4671" spans="51:58" x14ac:dyDescent="0.25">
      <c r="AY4671" s="35"/>
      <c r="AZ4671" s="35"/>
      <c r="BA4671" s="35"/>
      <c r="BB4671" s="35"/>
      <c r="BC4671" s="35"/>
      <c r="BD4671" s="35"/>
      <c r="BE4671" s="35"/>
      <c r="BF4671" s="35"/>
    </row>
    <row r="4672" spans="51:58" x14ac:dyDescent="0.25">
      <c r="AY4672" s="35"/>
      <c r="AZ4672" s="35"/>
      <c r="BA4672" s="35"/>
      <c r="BB4672" s="35"/>
      <c r="BC4672" s="35"/>
      <c r="BD4672" s="35"/>
      <c r="BE4672" s="35"/>
      <c r="BF4672" s="35"/>
    </row>
    <row r="4673" spans="51:58" x14ac:dyDescent="0.25">
      <c r="AY4673" s="35"/>
      <c r="AZ4673" s="35"/>
      <c r="BA4673" s="35"/>
      <c r="BB4673" s="35"/>
      <c r="BC4673" s="35"/>
      <c r="BD4673" s="35"/>
      <c r="BE4673" s="35"/>
      <c r="BF4673" s="35"/>
    </row>
    <row r="4674" spans="51:58" x14ac:dyDescent="0.25">
      <c r="AY4674" s="35"/>
      <c r="AZ4674" s="35"/>
      <c r="BA4674" s="35"/>
      <c r="BB4674" s="35"/>
      <c r="BC4674" s="35"/>
      <c r="BD4674" s="35"/>
      <c r="BE4674" s="35"/>
      <c r="BF4674" s="35"/>
    </row>
    <row r="4675" spans="51:58" x14ac:dyDescent="0.25">
      <c r="AY4675" s="35"/>
      <c r="AZ4675" s="35"/>
      <c r="BA4675" s="35"/>
      <c r="BB4675" s="35"/>
      <c r="BC4675" s="35"/>
      <c r="BD4675" s="35"/>
      <c r="BE4675" s="35"/>
      <c r="BF4675" s="35"/>
    </row>
    <row r="4676" spans="51:58" x14ac:dyDescent="0.25">
      <c r="AY4676" s="35"/>
      <c r="AZ4676" s="35"/>
      <c r="BA4676" s="35"/>
      <c r="BB4676" s="35"/>
      <c r="BC4676" s="35"/>
      <c r="BD4676" s="35"/>
      <c r="BE4676" s="35"/>
      <c r="BF4676" s="35"/>
    </row>
    <row r="4677" spans="51:58" x14ac:dyDescent="0.25">
      <c r="AY4677" s="35"/>
      <c r="AZ4677" s="35"/>
      <c r="BA4677" s="35"/>
      <c r="BB4677" s="35"/>
      <c r="BC4677" s="35"/>
      <c r="BD4677" s="35"/>
      <c r="BE4677" s="35"/>
      <c r="BF4677" s="35"/>
    </row>
    <row r="4678" spans="51:58" x14ac:dyDescent="0.25">
      <c r="AY4678" s="35"/>
      <c r="AZ4678" s="35"/>
      <c r="BA4678" s="35"/>
      <c r="BB4678" s="35"/>
      <c r="BC4678" s="35"/>
      <c r="BD4678" s="35"/>
      <c r="BE4678" s="35"/>
      <c r="BF4678" s="35"/>
    </row>
    <row r="4679" spans="51:58" x14ac:dyDescent="0.25">
      <c r="AY4679" s="35"/>
      <c r="AZ4679" s="35"/>
      <c r="BA4679" s="35"/>
      <c r="BB4679" s="35"/>
      <c r="BC4679" s="35"/>
      <c r="BD4679" s="35"/>
      <c r="BE4679" s="35"/>
      <c r="BF4679" s="35"/>
    </row>
    <row r="4680" spans="51:58" x14ac:dyDescent="0.25">
      <c r="AY4680" s="35"/>
      <c r="AZ4680" s="35"/>
      <c r="BA4680" s="35"/>
      <c r="BB4680" s="35"/>
      <c r="BC4680" s="35"/>
      <c r="BD4680" s="35"/>
      <c r="BE4680" s="35"/>
      <c r="BF4680" s="35"/>
    </row>
    <row r="4681" spans="51:58" x14ac:dyDescent="0.25">
      <c r="AY4681" s="35"/>
      <c r="AZ4681" s="35"/>
      <c r="BA4681" s="35"/>
      <c r="BB4681" s="35"/>
      <c r="BC4681" s="35"/>
      <c r="BD4681" s="35"/>
      <c r="BE4681" s="35"/>
      <c r="BF4681" s="35"/>
    </row>
    <row r="4682" spans="51:58" x14ac:dyDescent="0.25">
      <c r="AY4682" s="35"/>
      <c r="AZ4682" s="35"/>
      <c r="BA4682" s="35"/>
      <c r="BB4682" s="35"/>
      <c r="BC4682" s="35"/>
      <c r="BD4682" s="35"/>
      <c r="BE4682" s="35"/>
      <c r="BF4682" s="35"/>
    </row>
    <row r="4683" spans="51:58" x14ac:dyDescent="0.25">
      <c r="AY4683" s="35"/>
      <c r="AZ4683" s="35"/>
      <c r="BA4683" s="35"/>
      <c r="BB4683" s="35"/>
      <c r="BC4683" s="35"/>
      <c r="BD4683" s="35"/>
      <c r="BE4683" s="35"/>
      <c r="BF4683" s="35"/>
    </row>
    <row r="4684" spans="51:58" x14ac:dyDescent="0.25">
      <c r="AY4684" s="35"/>
      <c r="AZ4684" s="35"/>
      <c r="BA4684" s="35"/>
      <c r="BB4684" s="35"/>
      <c r="BC4684" s="35"/>
      <c r="BD4684" s="35"/>
      <c r="BE4684" s="35"/>
      <c r="BF4684" s="35"/>
    </row>
    <row r="4685" spans="51:58" x14ac:dyDescent="0.25">
      <c r="AY4685" s="35"/>
      <c r="AZ4685" s="35"/>
      <c r="BA4685" s="35"/>
      <c r="BB4685" s="35"/>
      <c r="BC4685" s="35"/>
      <c r="BD4685" s="35"/>
      <c r="BE4685" s="35"/>
      <c r="BF4685" s="35"/>
    </row>
    <row r="4686" spans="51:58" x14ac:dyDescent="0.25">
      <c r="AY4686" s="35"/>
      <c r="AZ4686" s="35"/>
      <c r="BA4686" s="35"/>
      <c r="BB4686" s="35"/>
      <c r="BC4686" s="35"/>
      <c r="BD4686" s="35"/>
      <c r="BE4686" s="35"/>
      <c r="BF4686" s="35"/>
    </row>
    <row r="4687" spans="51:58" x14ac:dyDescent="0.25">
      <c r="AY4687" s="35"/>
      <c r="AZ4687" s="35"/>
      <c r="BA4687" s="35"/>
      <c r="BB4687" s="35"/>
      <c r="BC4687" s="35"/>
      <c r="BD4687" s="35"/>
      <c r="BE4687" s="35"/>
      <c r="BF4687" s="35"/>
    </row>
    <row r="4688" spans="51:58" x14ac:dyDescent="0.25">
      <c r="AY4688" s="35"/>
      <c r="AZ4688" s="35"/>
      <c r="BA4688" s="35"/>
      <c r="BB4688" s="35"/>
      <c r="BC4688" s="35"/>
      <c r="BD4688" s="35"/>
      <c r="BE4688" s="35"/>
      <c r="BF4688" s="35"/>
    </row>
    <row r="4689" spans="51:58" x14ac:dyDescent="0.25">
      <c r="AY4689" s="35"/>
      <c r="AZ4689" s="35"/>
      <c r="BA4689" s="35"/>
      <c r="BB4689" s="35"/>
      <c r="BC4689" s="35"/>
      <c r="BD4689" s="35"/>
      <c r="BE4689" s="35"/>
      <c r="BF4689" s="35"/>
    </row>
    <row r="4690" spans="51:58" x14ac:dyDescent="0.25">
      <c r="AY4690" s="35"/>
      <c r="AZ4690" s="35"/>
      <c r="BA4690" s="35"/>
      <c r="BB4690" s="35"/>
      <c r="BC4690" s="35"/>
      <c r="BD4690" s="35"/>
      <c r="BE4690" s="35"/>
      <c r="BF4690" s="35"/>
    </row>
    <row r="4691" spans="51:58" x14ac:dyDescent="0.25">
      <c r="AY4691" s="35"/>
      <c r="AZ4691" s="35"/>
      <c r="BA4691" s="35"/>
      <c r="BB4691" s="35"/>
      <c r="BC4691" s="35"/>
      <c r="BD4691" s="35"/>
      <c r="BE4691" s="35"/>
      <c r="BF4691" s="35"/>
    </row>
    <row r="4692" spans="51:58" x14ac:dyDescent="0.25">
      <c r="AY4692" s="35"/>
      <c r="AZ4692" s="35"/>
      <c r="BA4692" s="35"/>
      <c r="BB4692" s="35"/>
      <c r="BC4692" s="35"/>
      <c r="BD4692" s="35"/>
      <c r="BE4692" s="35"/>
      <c r="BF4692" s="35"/>
    </row>
    <row r="4693" spans="51:58" x14ac:dyDescent="0.25">
      <c r="AY4693" s="35"/>
      <c r="AZ4693" s="35"/>
      <c r="BA4693" s="35"/>
      <c r="BB4693" s="35"/>
      <c r="BC4693" s="35"/>
      <c r="BD4693" s="35"/>
      <c r="BE4693" s="35"/>
      <c r="BF4693" s="35"/>
    </row>
    <row r="4694" spans="51:58" x14ac:dyDescent="0.25">
      <c r="AY4694" s="35"/>
      <c r="AZ4694" s="35"/>
      <c r="BA4694" s="35"/>
      <c r="BB4694" s="35"/>
      <c r="BC4694" s="35"/>
      <c r="BD4694" s="35"/>
      <c r="BE4694" s="35"/>
      <c r="BF4694" s="35"/>
    </row>
    <row r="4695" spans="51:58" x14ac:dyDescent="0.25">
      <c r="AY4695" s="35"/>
      <c r="AZ4695" s="35"/>
      <c r="BA4695" s="35"/>
      <c r="BB4695" s="35"/>
      <c r="BC4695" s="35"/>
      <c r="BD4695" s="35"/>
      <c r="BE4695" s="35"/>
      <c r="BF4695" s="35"/>
    </row>
    <row r="4696" spans="51:58" x14ac:dyDescent="0.25">
      <c r="AY4696" s="35"/>
      <c r="AZ4696" s="35"/>
      <c r="BA4696" s="35"/>
      <c r="BB4696" s="35"/>
      <c r="BC4696" s="35"/>
      <c r="BD4696" s="35"/>
      <c r="BE4696" s="35"/>
      <c r="BF4696" s="35"/>
    </row>
    <row r="4697" spans="51:58" x14ac:dyDescent="0.25">
      <c r="AY4697" s="35"/>
      <c r="AZ4697" s="35"/>
      <c r="BA4697" s="35"/>
      <c r="BB4697" s="35"/>
      <c r="BC4697" s="35"/>
      <c r="BD4697" s="35"/>
      <c r="BE4697" s="35"/>
      <c r="BF4697" s="35"/>
    </row>
    <row r="4698" spans="51:58" x14ac:dyDescent="0.25">
      <c r="AY4698" s="35"/>
      <c r="AZ4698" s="35"/>
      <c r="BA4698" s="35"/>
      <c r="BB4698" s="35"/>
      <c r="BC4698" s="35"/>
      <c r="BD4698" s="35"/>
      <c r="BE4698" s="35"/>
      <c r="BF4698" s="35"/>
    </row>
    <row r="4699" spans="51:58" x14ac:dyDescent="0.25">
      <c r="AY4699" s="35"/>
      <c r="AZ4699" s="35"/>
      <c r="BA4699" s="35"/>
      <c r="BB4699" s="35"/>
      <c r="BC4699" s="35"/>
      <c r="BD4699" s="35"/>
      <c r="BE4699" s="35"/>
      <c r="BF4699" s="35"/>
    </row>
    <row r="4700" spans="51:58" x14ac:dyDescent="0.25">
      <c r="AY4700" s="35"/>
      <c r="AZ4700" s="35"/>
      <c r="BA4700" s="35"/>
      <c r="BB4700" s="35"/>
      <c r="BC4700" s="35"/>
      <c r="BD4700" s="35"/>
      <c r="BE4700" s="35"/>
      <c r="BF4700" s="35"/>
    </row>
    <row r="4701" spans="51:58" x14ac:dyDescent="0.25">
      <c r="AY4701" s="35"/>
      <c r="AZ4701" s="35"/>
      <c r="BA4701" s="35"/>
      <c r="BB4701" s="35"/>
      <c r="BC4701" s="35"/>
      <c r="BD4701" s="35"/>
      <c r="BE4701" s="35"/>
      <c r="BF4701" s="35"/>
    </row>
    <row r="4702" spans="51:58" x14ac:dyDescent="0.25">
      <c r="AY4702" s="35"/>
      <c r="AZ4702" s="35"/>
      <c r="BA4702" s="35"/>
      <c r="BB4702" s="35"/>
      <c r="BC4702" s="35"/>
      <c r="BD4702" s="35"/>
      <c r="BE4702" s="35"/>
      <c r="BF4702" s="35"/>
    </row>
    <row r="4703" spans="51:58" x14ac:dyDescent="0.25">
      <c r="AY4703" s="35"/>
      <c r="AZ4703" s="35"/>
      <c r="BA4703" s="35"/>
      <c r="BB4703" s="35"/>
      <c r="BC4703" s="35"/>
      <c r="BD4703" s="35"/>
      <c r="BE4703" s="35"/>
      <c r="BF4703" s="35"/>
    </row>
    <row r="4704" spans="51:58" x14ac:dyDescent="0.25">
      <c r="AY4704" s="35"/>
      <c r="AZ4704" s="35"/>
      <c r="BA4704" s="35"/>
      <c r="BB4704" s="35"/>
      <c r="BC4704" s="35"/>
      <c r="BD4704" s="35"/>
      <c r="BE4704" s="35"/>
      <c r="BF4704" s="35"/>
    </row>
    <row r="4705" spans="51:58" x14ac:dyDescent="0.25">
      <c r="AY4705" s="35"/>
      <c r="AZ4705" s="35"/>
      <c r="BA4705" s="35"/>
      <c r="BB4705" s="35"/>
      <c r="BC4705" s="35"/>
      <c r="BD4705" s="35"/>
      <c r="BE4705" s="35"/>
      <c r="BF4705" s="35"/>
    </row>
    <row r="4706" spans="51:58" x14ac:dyDescent="0.25">
      <c r="AY4706" s="35"/>
      <c r="AZ4706" s="35"/>
      <c r="BA4706" s="35"/>
      <c r="BB4706" s="35"/>
      <c r="BC4706" s="35"/>
      <c r="BD4706" s="35"/>
      <c r="BE4706" s="35"/>
      <c r="BF4706" s="35"/>
    </row>
    <row r="4707" spans="51:58" x14ac:dyDescent="0.25">
      <c r="AY4707" s="35"/>
      <c r="AZ4707" s="35"/>
      <c r="BA4707" s="35"/>
      <c r="BB4707" s="35"/>
      <c r="BC4707" s="35"/>
      <c r="BD4707" s="35"/>
      <c r="BE4707" s="35"/>
      <c r="BF4707" s="35"/>
    </row>
    <row r="4708" spans="51:58" x14ac:dyDescent="0.25">
      <c r="AY4708" s="35"/>
      <c r="AZ4708" s="35"/>
      <c r="BA4708" s="35"/>
      <c r="BB4708" s="35"/>
      <c r="BC4708" s="35"/>
      <c r="BD4708" s="35"/>
      <c r="BE4708" s="35"/>
      <c r="BF4708" s="35"/>
    </row>
    <row r="4709" spans="51:58" x14ac:dyDescent="0.25">
      <c r="AY4709" s="35"/>
      <c r="AZ4709" s="35"/>
      <c r="BA4709" s="35"/>
      <c r="BB4709" s="35"/>
      <c r="BC4709" s="35"/>
      <c r="BD4709" s="35"/>
      <c r="BE4709" s="35"/>
      <c r="BF4709" s="35"/>
    </row>
    <row r="4710" spans="51:58" x14ac:dyDescent="0.25">
      <c r="AY4710" s="35"/>
      <c r="AZ4710" s="35"/>
      <c r="BA4710" s="35"/>
      <c r="BB4710" s="35"/>
      <c r="BC4710" s="35"/>
      <c r="BD4710" s="35"/>
      <c r="BE4710" s="35"/>
      <c r="BF4710" s="35"/>
    </row>
    <row r="4711" spans="51:58" x14ac:dyDescent="0.25">
      <c r="AY4711" s="35"/>
      <c r="AZ4711" s="35"/>
      <c r="BA4711" s="35"/>
      <c r="BB4711" s="35"/>
      <c r="BC4711" s="35"/>
      <c r="BD4711" s="35"/>
      <c r="BE4711" s="35"/>
      <c r="BF4711" s="35"/>
    </row>
    <row r="4712" spans="51:58" x14ac:dyDescent="0.25">
      <c r="AY4712" s="35"/>
      <c r="AZ4712" s="35"/>
      <c r="BA4712" s="35"/>
      <c r="BB4712" s="35"/>
      <c r="BC4712" s="35"/>
      <c r="BD4712" s="35"/>
      <c r="BE4712" s="35"/>
      <c r="BF4712" s="35"/>
    </row>
    <row r="4713" spans="51:58" x14ac:dyDescent="0.25">
      <c r="AY4713" s="35"/>
      <c r="AZ4713" s="35"/>
      <c r="BA4713" s="35"/>
      <c r="BB4713" s="35"/>
      <c r="BC4713" s="35"/>
      <c r="BD4713" s="35"/>
      <c r="BE4713" s="35"/>
      <c r="BF4713" s="35"/>
    </row>
    <row r="4714" spans="51:58" x14ac:dyDescent="0.25">
      <c r="AY4714" s="35"/>
      <c r="AZ4714" s="35"/>
      <c r="BA4714" s="35"/>
      <c r="BB4714" s="35"/>
      <c r="BC4714" s="35"/>
      <c r="BD4714" s="35"/>
      <c r="BE4714" s="35"/>
      <c r="BF4714" s="35"/>
    </row>
    <row r="4715" spans="51:58" x14ac:dyDescent="0.25">
      <c r="AY4715" s="35"/>
      <c r="AZ4715" s="35"/>
      <c r="BA4715" s="35"/>
      <c r="BB4715" s="35"/>
      <c r="BC4715" s="35"/>
      <c r="BD4715" s="35"/>
      <c r="BE4715" s="35"/>
      <c r="BF4715" s="35"/>
    </row>
    <row r="4716" spans="51:58" x14ac:dyDescent="0.25">
      <c r="AY4716" s="35"/>
      <c r="AZ4716" s="35"/>
      <c r="BA4716" s="35"/>
      <c r="BB4716" s="35"/>
      <c r="BC4716" s="35"/>
      <c r="BD4716" s="35"/>
      <c r="BE4716" s="35"/>
      <c r="BF4716" s="35"/>
    </row>
    <row r="4717" spans="51:58" x14ac:dyDescent="0.25">
      <c r="AY4717" s="35"/>
      <c r="AZ4717" s="35"/>
      <c r="BA4717" s="35"/>
      <c r="BB4717" s="35"/>
      <c r="BC4717" s="35"/>
      <c r="BD4717" s="35"/>
      <c r="BE4717" s="35"/>
      <c r="BF4717" s="35"/>
    </row>
    <row r="4718" spans="51:58" x14ac:dyDescent="0.25">
      <c r="AY4718" s="35"/>
      <c r="AZ4718" s="35"/>
      <c r="BA4718" s="35"/>
      <c r="BB4718" s="35"/>
      <c r="BC4718" s="35"/>
      <c r="BD4718" s="35"/>
      <c r="BE4718" s="35"/>
      <c r="BF4718" s="35"/>
    </row>
    <row r="4719" spans="51:58" x14ac:dyDescent="0.25">
      <c r="AY4719" s="35"/>
      <c r="AZ4719" s="35"/>
      <c r="BA4719" s="35"/>
      <c r="BB4719" s="35"/>
      <c r="BC4719" s="35"/>
      <c r="BD4719" s="35"/>
      <c r="BE4719" s="35"/>
      <c r="BF4719" s="35"/>
    </row>
    <row r="4720" spans="51:58" x14ac:dyDescent="0.25">
      <c r="AY4720" s="35"/>
      <c r="AZ4720" s="35"/>
      <c r="BA4720" s="35"/>
      <c r="BB4720" s="35"/>
      <c r="BC4720" s="35"/>
      <c r="BD4720" s="35"/>
      <c r="BE4720" s="35"/>
      <c r="BF4720" s="35"/>
    </row>
    <row r="4721" spans="51:58" x14ac:dyDescent="0.25">
      <c r="AY4721" s="35"/>
      <c r="AZ4721" s="35"/>
      <c r="BA4721" s="35"/>
      <c r="BB4721" s="35"/>
      <c r="BC4721" s="35"/>
      <c r="BD4721" s="35"/>
      <c r="BE4721" s="35"/>
      <c r="BF4721" s="35"/>
    </row>
    <row r="4722" spans="51:58" x14ac:dyDescent="0.25">
      <c r="AY4722" s="35"/>
      <c r="AZ4722" s="35"/>
      <c r="BA4722" s="35"/>
      <c r="BB4722" s="35"/>
      <c r="BC4722" s="35"/>
      <c r="BD4722" s="35"/>
      <c r="BE4722" s="35"/>
      <c r="BF4722" s="35"/>
    </row>
    <row r="4723" spans="51:58" x14ac:dyDescent="0.25">
      <c r="AY4723" s="35"/>
      <c r="AZ4723" s="35"/>
      <c r="BA4723" s="35"/>
      <c r="BB4723" s="35"/>
      <c r="BC4723" s="35"/>
      <c r="BD4723" s="35"/>
      <c r="BE4723" s="35"/>
      <c r="BF4723" s="35"/>
    </row>
    <row r="4724" spans="51:58" x14ac:dyDescent="0.25">
      <c r="AY4724" s="35"/>
      <c r="AZ4724" s="35"/>
      <c r="BA4724" s="35"/>
      <c r="BB4724" s="35"/>
      <c r="BC4724" s="35"/>
      <c r="BD4724" s="35"/>
      <c r="BE4724" s="35"/>
      <c r="BF4724" s="35"/>
    </row>
    <row r="4725" spans="51:58" x14ac:dyDescent="0.25">
      <c r="AY4725" s="35"/>
      <c r="AZ4725" s="35"/>
      <c r="BA4725" s="35"/>
      <c r="BB4725" s="35"/>
      <c r="BC4725" s="35"/>
      <c r="BD4725" s="35"/>
      <c r="BE4725" s="35"/>
      <c r="BF4725" s="35"/>
    </row>
    <row r="4726" spans="51:58" x14ac:dyDescent="0.25">
      <c r="AY4726" s="35"/>
      <c r="AZ4726" s="35"/>
      <c r="BA4726" s="35"/>
      <c r="BB4726" s="35"/>
      <c r="BC4726" s="35"/>
      <c r="BD4726" s="35"/>
      <c r="BE4726" s="35"/>
      <c r="BF4726" s="35"/>
    </row>
    <row r="4727" spans="51:58" x14ac:dyDescent="0.25">
      <c r="AY4727" s="35"/>
      <c r="AZ4727" s="35"/>
      <c r="BA4727" s="35"/>
      <c r="BB4727" s="35"/>
      <c r="BC4727" s="35"/>
      <c r="BD4727" s="35"/>
      <c r="BE4727" s="35"/>
      <c r="BF4727" s="35"/>
    </row>
    <row r="4728" spans="51:58" x14ac:dyDescent="0.25">
      <c r="AY4728" s="35"/>
      <c r="AZ4728" s="35"/>
      <c r="BA4728" s="35"/>
      <c r="BB4728" s="35"/>
      <c r="BC4728" s="35"/>
      <c r="BD4728" s="35"/>
      <c r="BE4728" s="35"/>
      <c r="BF4728" s="35"/>
    </row>
    <row r="4729" spans="51:58" x14ac:dyDescent="0.25">
      <c r="AY4729" s="35"/>
      <c r="AZ4729" s="35"/>
      <c r="BA4729" s="35"/>
      <c r="BB4729" s="35"/>
      <c r="BC4729" s="35"/>
      <c r="BD4729" s="35"/>
      <c r="BE4729" s="35"/>
      <c r="BF4729" s="35"/>
    </row>
    <row r="4730" spans="51:58" x14ac:dyDescent="0.25">
      <c r="AY4730" s="35"/>
      <c r="AZ4730" s="35"/>
      <c r="BA4730" s="35"/>
      <c r="BB4730" s="35"/>
      <c r="BC4730" s="35"/>
      <c r="BD4730" s="35"/>
      <c r="BE4730" s="35"/>
      <c r="BF4730" s="35"/>
    </row>
    <row r="4731" spans="51:58" x14ac:dyDescent="0.25">
      <c r="AY4731" s="35"/>
      <c r="AZ4731" s="35"/>
      <c r="BA4731" s="35"/>
      <c r="BB4731" s="35"/>
      <c r="BC4731" s="35"/>
      <c r="BD4731" s="35"/>
      <c r="BE4731" s="35"/>
      <c r="BF4731" s="35"/>
    </row>
    <row r="4732" spans="51:58" x14ac:dyDescent="0.25">
      <c r="AY4732" s="35"/>
      <c r="AZ4732" s="35"/>
      <c r="BA4732" s="35"/>
      <c r="BB4732" s="35"/>
      <c r="BC4732" s="35"/>
      <c r="BD4732" s="35"/>
      <c r="BE4732" s="35"/>
      <c r="BF4732" s="35"/>
    </row>
    <row r="4733" spans="51:58" x14ac:dyDescent="0.25">
      <c r="AY4733" s="35"/>
      <c r="AZ4733" s="35"/>
      <c r="BA4733" s="35"/>
      <c r="BB4733" s="35"/>
      <c r="BC4733" s="35"/>
      <c r="BD4733" s="35"/>
      <c r="BE4733" s="35"/>
      <c r="BF4733" s="35"/>
    </row>
    <row r="4734" spans="51:58" x14ac:dyDescent="0.25">
      <c r="AY4734" s="35"/>
      <c r="AZ4734" s="35"/>
      <c r="BA4734" s="35"/>
      <c r="BB4734" s="35"/>
      <c r="BC4734" s="35"/>
      <c r="BD4734" s="35"/>
      <c r="BE4734" s="35"/>
      <c r="BF4734" s="35"/>
    </row>
    <row r="4735" spans="51:58" x14ac:dyDescent="0.25">
      <c r="AY4735" s="35"/>
      <c r="AZ4735" s="35"/>
      <c r="BA4735" s="35"/>
      <c r="BB4735" s="35"/>
      <c r="BC4735" s="35"/>
      <c r="BD4735" s="35"/>
      <c r="BE4735" s="35"/>
      <c r="BF4735" s="35"/>
    </row>
    <row r="4736" spans="51:58" x14ac:dyDescent="0.25">
      <c r="AY4736" s="35"/>
      <c r="AZ4736" s="35"/>
      <c r="BA4736" s="35"/>
      <c r="BB4736" s="35"/>
      <c r="BC4736" s="35"/>
      <c r="BD4736" s="35"/>
      <c r="BE4736" s="35"/>
      <c r="BF4736" s="35"/>
    </row>
    <row r="4737" spans="51:58" x14ac:dyDescent="0.25">
      <c r="AY4737" s="35"/>
      <c r="AZ4737" s="35"/>
      <c r="BA4737" s="35"/>
      <c r="BB4737" s="35"/>
      <c r="BC4737" s="35"/>
      <c r="BD4737" s="35"/>
      <c r="BE4737" s="35"/>
      <c r="BF4737" s="35"/>
    </row>
    <row r="4738" spans="51:58" x14ac:dyDescent="0.25">
      <c r="AY4738" s="35"/>
      <c r="AZ4738" s="35"/>
      <c r="BA4738" s="35"/>
      <c r="BB4738" s="35"/>
      <c r="BC4738" s="35"/>
      <c r="BD4738" s="35"/>
      <c r="BE4738" s="35"/>
      <c r="BF4738" s="35"/>
    </row>
    <row r="4739" spans="51:58" x14ac:dyDescent="0.25">
      <c r="AY4739" s="35"/>
      <c r="AZ4739" s="35"/>
      <c r="BA4739" s="35"/>
      <c r="BB4739" s="35"/>
      <c r="BC4739" s="35"/>
      <c r="BD4739" s="35"/>
      <c r="BE4739" s="35"/>
      <c r="BF4739" s="35"/>
    </row>
    <row r="4740" spans="51:58" x14ac:dyDescent="0.25">
      <c r="AY4740" s="35"/>
      <c r="AZ4740" s="35"/>
      <c r="BA4740" s="35"/>
      <c r="BB4740" s="35"/>
      <c r="BC4740" s="35"/>
      <c r="BD4740" s="35"/>
      <c r="BE4740" s="35"/>
      <c r="BF4740" s="35"/>
    </row>
    <row r="4741" spans="51:58" x14ac:dyDescent="0.25">
      <c r="AY4741" s="35"/>
      <c r="AZ4741" s="35"/>
      <c r="BA4741" s="35"/>
      <c r="BB4741" s="35"/>
      <c r="BC4741" s="35"/>
      <c r="BD4741" s="35"/>
      <c r="BE4741" s="35"/>
      <c r="BF4741" s="35"/>
    </row>
    <row r="4742" spans="51:58" x14ac:dyDescent="0.25">
      <c r="AY4742" s="35"/>
      <c r="AZ4742" s="35"/>
      <c r="BA4742" s="35"/>
      <c r="BB4742" s="35"/>
      <c r="BC4742" s="35"/>
      <c r="BD4742" s="35"/>
      <c r="BE4742" s="35"/>
      <c r="BF4742" s="35"/>
    </row>
    <row r="4743" spans="51:58" x14ac:dyDescent="0.25">
      <c r="AY4743" s="35"/>
      <c r="AZ4743" s="35"/>
      <c r="BA4743" s="35"/>
      <c r="BB4743" s="35"/>
      <c r="BC4743" s="35"/>
      <c r="BD4743" s="35"/>
      <c r="BE4743" s="35"/>
      <c r="BF4743" s="35"/>
    </row>
    <row r="4744" spans="51:58" x14ac:dyDescent="0.25">
      <c r="AY4744" s="35"/>
      <c r="AZ4744" s="35"/>
      <c r="BA4744" s="35"/>
      <c r="BB4744" s="35"/>
      <c r="BC4744" s="35"/>
      <c r="BD4744" s="35"/>
      <c r="BE4744" s="35"/>
      <c r="BF4744" s="35"/>
    </row>
    <row r="4745" spans="51:58" x14ac:dyDescent="0.25">
      <c r="AY4745" s="35"/>
      <c r="AZ4745" s="35"/>
      <c r="BA4745" s="35"/>
      <c r="BB4745" s="35"/>
      <c r="BC4745" s="35"/>
      <c r="BD4745" s="35"/>
      <c r="BE4745" s="35"/>
      <c r="BF4745" s="35"/>
    </row>
    <row r="4746" spans="51:58" x14ac:dyDescent="0.25">
      <c r="AY4746" s="35"/>
      <c r="AZ4746" s="35"/>
      <c r="BA4746" s="35"/>
      <c r="BB4746" s="35"/>
      <c r="BC4746" s="35"/>
      <c r="BD4746" s="35"/>
      <c r="BE4746" s="35"/>
      <c r="BF4746" s="35"/>
    </row>
    <row r="4747" spans="51:58" x14ac:dyDescent="0.25">
      <c r="AY4747" s="35"/>
      <c r="AZ4747" s="35"/>
      <c r="BA4747" s="35"/>
      <c r="BB4747" s="35"/>
      <c r="BC4747" s="35"/>
      <c r="BD4747" s="35"/>
      <c r="BE4747" s="35"/>
      <c r="BF4747" s="35"/>
    </row>
    <row r="4748" spans="51:58" x14ac:dyDescent="0.25">
      <c r="AY4748" s="35"/>
      <c r="AZ4748" s="35"/>
      <c r="BA4748" s="35"/>
      <c r="BB4748" s="35"/>
      <c r="BC4748" s="35"/>
      <c r="BD4748" s="35"/>
      <c r="BE4748" s="35"/>
      <c r="BF4748" s="35"/>
    </row>
    <row r="4749" spans="51:58" x14ac:dyDescent="0.25">
      <c r="AY4749" s="35"/>
      <c r="AZ4749" s="35"/>
      <c r="BA4749" s="35"/>
      <c r="BB4749" s="35"/>
      <c r="BC4749" s="35"/>
      <c r="BD4749" s="35"/>
      <c r="BE4749" s="35"/>
      <c r="BF4749" s="35"/>
    </row>
    <row r="4750" spans="51:58" x14ac:dyDescent="0.25">
      <c r="AY4750" s="35"/>
      <c r="AZ4750" s="35"/>
      <c r="BA4750" s="35"/>
      <c r="BB4750" s="35"/>
      <c r="BC4750" s="35"/>
      <c r="BD4750" s="35"/>
      <c r="BE4750" s="35"/>
      <c r="BF4750" s="35"/>
    </row>
    <row r="4751" spans="51:58" x14ac:dyDescent="0.25">
      <c r="AY4751" s="35"/>
      <c r="AZ4751" s="35"/>
      <c r="BA4751" s="35"/>
      <c r="BB4751" s="35"/>
      <c r="BC4751" s="35"/>
      <c r="BD4751" s="35"/>
      <c r="BE4751" s="35"/>
      <c r="BF4751" s="35"/>
    </row>
    <row r="4752" spans="51:58" x14ac:dyDescent="0.25">
      <c r="AY4752" s="35"/>
      <c r="AZ4752" s="35"/>
      <c r="BA4752" s="35"/>
      <c r="BB4752" s="35"/>
      <c r="BC4752" s="35"/>
      <c r="BD4752" s="35"/>
      <c r="BE4752" s="35"/>
      <c r="BF4752" s="35"/>
    </row>
    <row r="4753" spans="51:58" x14ac:dyDescent="0.25">
      <c r="AY4753" s="35"/>
      <c r="AZ4753" s="35"/>
      <c r="BA4753" s="35"/>
      <c r="BB4753" s="35"/>
      <c r="BC4753" s="35"/>
      <c r="BD4753" s="35"/>
      <c r="BE4753" s="35"/>
      <c r="BF4753" s="35"/>
    </row>
    <row r="4754" spans="51:58" x14ac:dyDescent="0.25">
      <c r="AY4754" s="35"/>
      <c r="AZ4754" s="35"/>
      <c r="BA4754" s="35"/>
      <c r="BB4754" s="35"/>
      <c r="BC4754" s="35"/>
      <c r="BD4754" s="35"/>
      <c r="BE4754" s="35"/>
      <c r="BF4754" s="35"/>
    </row>
    <row r="4755" spans="51:58" x14ac:dyDescent="0.25">
      <c r="AY4755" s="35"/>
      <c r="AZ4755" s="35"/>
      <c r="BA4755" s="35"/>
      <c r="BB4755" s="35"/>
      <c r="BC4755" s="35"/>
      <c r="BD4755" s="35"/>
      <c r="BE4755" s="35"/>
      <c r="BF4755" s="35"/>
    </row>
    <row r="4756" spans="51:58" x14ac:dyDescent="0.25">
      <c r="AY4756" s="35"/>
      <c r="AZ4756" s="35"/>
      <c r="BA4756" s="35"/>
      <c r="BB4756" s="35"/>
      <c r="BC4756" s="35"/>
      <c r="BD4756" s="35"/>
      <c r="BE4756" s="35"/>
      <c r="BF4756" s="35"/>
    </row>
    <row r="4757" spans="51:58" x14ac:dyDescent="0.25">
      <c r="AY4757" s="35"/>
      <c r="AZ4757" s="35"/>
      <c r="BA4757" s="35"/>
      <c r="BB4757" s="35"/>
      <c r="BC4757" s="35"/>
      <c r="BD4757" s="35"/>
      <c r="BE4757" s="35"/>
      <c r="BF4757" s="35"/>
    </row>
    <row r="4758" spans="51:58" x14ac:dyDescent="0.25">
      <c r="AY4758" s="35"/>
      <c r="AZ4758" s="35"/>
      <c r="BA4758" s="35"/>
      <c r="BB4758" s="35"/>
      <c r="BC4758" s="35"/>
      <c r="BD4758" s="35"/>
      <c r="BE4758" s="35"/>
      <c r="BF4758" s="35"/>
    </row>
    <row r="4759" spans="51:58" x14ac:dyDescent="0.25">
      <c r="AY4759" s="35"/>
      <c r="AZ4759" s="35"/>
      <c r="BA4759" s="35"/>
      <c r="BB4759" s="35"/>
      <c r="BC4759" s="35"/>
      <c r="BD4759" s="35"/>
      <c r="BE4759" s="35"/>
      <c r="BF4759" s="35"/>
    </row>
    <row r="4760" spans="51:58" x14ac:dyDescent="0.25">
      <c r="AY4760" s="35"/>
      <c r="AZ4760" s="35"/>
      <c r="BA4760" s="35"/>
      <c r="BB4760" s="35"/>
      <c r="BC4760" s="35"/>
      <c r="BD4760" s="35"/>
      <c r="BE4760" s="35"/>
      <c r="BF4760" s="35"/>
    </row>
    <row r="4761" spans="51:58" x14ac:dyDescent="0.25">
      <c r="AY4761" s="35"/>
      <c r="AZ4761" s="35"/>
      <c r="BA4761" s="35"/>
      <c r="BB4761" s="35"/>
      <c r="BC4761" s="35"/>
      <c r="BD4761" s="35"/>
      <c r="BE4761" s="35"/>
      <c r="BF4761" s="35"/>
    </row>
    <row r="4762" spans="51:58" x14ac:dyDescent="0.25">
      <c r="AY4762" s="35"/>
      <c r="AZ4762" s="35"/>
      <c r="BA4762" s="35"/>
      <c r="BB4762" s="35"/>
      <c r="BC4762" s="35"/>
      <c r="BD4762" s="35"/>
      <c r="BE4762" s="35"/>
      <c r="BF4762" s="35"/>
    </row>
    <row r="4763" spans="51:58" x14ac:dyDescent="0.25">
      <c r="AY4763" s="35"/>
      <c r="AZ4763" s="35"/>
      <c r="BA4763" s="35"/>
      <c r="BB4763" s="35"/>
      <c r="BC4763" s="35"/>
      <c r="BD4763" s="35"/>
      <c r="BE4763" s="35"/>
      <c r="BF4763" s="35"/>
    </row>
    <row r="4764" spans="51:58" x14ac:dyDescent="0.25">
      <c r="AY4764" s="35"/>
      <c r="AZ4764" s="35"/>
      <c r="BA4764" s="35"/>
      <c r="BB4764" s="35"/>
      <c r="BC4764" s="35"/>
      <c r="BD4764" s="35"/>
      <c r="BE4764" s="35"/>
      <c r="BF4764" s="35"/>
    </row>
    <row r="4765" spans="51:58" x14ac:dyDescent="0.25">
      <c r="AY4765" s="35"/>
      <c r="AZ4765" s="35"/>
      <c r="BA4765" s="35"/>
      <c r="BB4765" s="35"/>
      <c r="BC4765" s="35"/>
      <c r="BD4765" s="35"/>
      <c r="BE4765" s="35"/>
      <c r="BF4765" s="35"/>
    </row>
    <row r="4766" spans="51:58" x14ac:dyDescent="0.25">
      <c r="AY4766" s="35"/>
      <c r="AZ4766" s="35"/>
      <c r="BA4766" s="35"/>
      <c r="BB4766" s="35"/>
      <c r="BC4766" s="35"/>
      <c r="BD4766" s="35"/>
      <c r="BE4766" s="35"/>
      <c r="BF4766" s="35"/>
    </row>
    <row r="4767" spans="51:58" x14ac:dyDescent="0.25">
      <c r="AY4767" s="35"/>
      <c r="AZ4767" s="35"/>
      <c r="BA4767" s="35"/>
      <c r="BB4767" s="35"/>
      <c r="BC4767" s="35"/>
      <c r="BD4767" s="35"/>
      <c r="BE4767" s="35"/>
      <c r="BF4767" s="35"/>
    </row>
    <row r="4768" spans="51:58" x14ac:dyDescent="0.25">
      <c r="AY4768" s="35"/>
      <c r="AZ4768" s="35"/>
      <c r="BA4768" s="35"/>
      <c r="BB4768" s="35"/>
      <c r="BC4768" s="35"/>
      <c r="BD4768" s="35"/>
      <c r="BE4768" s="35"/>
      <c r="BF4768" s="35"/>
    </row>
    <row r="4769" spans="51:58" x14ac:dyDescent="0.25">
      <c r="AY4769" s="35"/>
      <c r="AZ4769" s="35"/>
      <c r="BA4769" s="35"/>
      <c r="BB4769" s="35"/>
      <c r="BC4769" s="35"/>
      <c r="BD4769" s="35"/>
      <c r="BE4769" s="35"/>
      <c r="BF4769" s="35"/>
    </row>
    <row r="4770" spans="51:58" x14ac:dyDescent="0.25">
      <c r="AY4770" s="35"/>
      <c r="AZ4770" s="35"/>
      <c r="BA4770" s="35"/>
      <c r="BB4770" s="35"/>
      <c r="BC4770" s="35"/>
      <c r="BD4770" s="35"/>
      <c r="BE4770" s="35"/>
      <c r="BF4770" s="35"/>
    </row>
    <row r="4771" spans="51:58" x14ac:dyDescent="0.25">
      <c r="AY4771" s="35"/>
      <c r="AZ4771" s="35"/>
      <c r="BA4771" s="35"/>
      <c r="BB4771" s="35"/>
      <c r="BC4771" s="35"/>
      <c r="BD4771" s="35"/>
      <c r="BE4771" s="35"/>
      <c r="BF4771" s="35"/>
    </row>
    <row r="4772" spans="51:58" x14ac:dyDescent="0.25">
      <c r="AY4772" s="35"/>
      <c r="AZ4772" s="35"/>
      <c r="BA4772" s="35"/>
      <c r="BB4772" s="35"/>
      <c r="BC4772" s="35"/>
      <c r="BD4772" s="35"/>
      <c r="BE4772" s="35"/>
      <c r="BF4772" s="35"/>
    </row>
    <row r="4773" spans="51:58" x14ac:dyDescent="0.25">
      <c r="AY4773" s="35"/>
      <c r="AZ4773" s="35"/>
      <c r="BA4773" s="35"/>
      <c r="BB4773" s="35"/>
      <c r="BC4773" s="35"/>
      <c r="BD4773" s="35"/>
      <c r="BE4773" s="35"/>
      <c r="BF4773" s="35"/>
    </row>
    <row r="4774" spans="51:58" x14ac:dyDescent="0.25">
      <c r="AY4774" s="35"/>
      <c r="AZ4774" s="35"/>
      <c r="BA4774" s="35"/>
      <c r="BB4774" s="35"/>
      <c r="BC4774" s="35"/>
      <c r="BD4774" s="35"/>
      <c r="BE4774" s="35"/>
      <c r="BF4774" s="35"/>
    </row>
    <row r="4775" spans="51:58" x14ac:dyDescent="0.25">
      <c r="AY4775" s="35"/>
      <c r="AZ4775" s="35"/>
      <c r="BA4775" s="35"/>
      <c r="BB4775" s="35"/>
      <c r="BC4775" s="35"/>
      <c r="BD4775" s="35"/>
      <c r="BE4775" s="35"/>
      <c r="BF4775" s="35"/>
    </row>
    <row r="4776" spans="51:58" x14ac:dyDescent="0.25">
      <c r="AY4776" s="35"/>
      <c r="AZ4776" s="35"/>
      <c r="BA4776" s="35"/>
      <c r="BB4776" s="35"/>
      <c r="BC4776" s="35"/>
      <c r="BD4776" s="35"/>
      <c r="BE4776" s="35"/>
      <c r="BF4776" s="35"/>
    </row>
    <row r="4777" spans="51:58" x14ac:dyDescent="0.25">
      <c r="AY4777" s="35"/>
      <c r="AZ4777" s="35"/>
      <c r="BA4777" s="35"/>
      <c r="BB4777" s="35"/>
      <c r="BC4777" s="35"/>
      <c r="BD4777" s="35"/>
      <c r="BE4777" s="35"/>
      <c r="BF4777" s="35"/>
    </row>
    <row r="4778" spans="51:58" x14ac:dyDescent="0.25">
      <c r="AY4778" s="35"/>
      <c r="AZ4778" s="35"/>
      <c r="BA4778" s="35"/>
      <c r="BB4778" s="35"/>
      <c r="BC4778" s="35"/>
      <c r="BD4778" s="35"/>
      <c r="BE4778" s="35"/>
      <c r="BF4778" s="35"/>
    </row>
    <row r="4779" spans="51:58" x14ac:dyDescent="0.25">
      <c r="AY4779" s="35"/>
      <c r="AZ4779" s="35"/>
      <c r="BA4779" s="35"/>
      <c r="BB4779" s="35"/>
      <c r="BC4779" s="35"/>
      <c r="BD4779" s="35"/>
      <c r="BE4779" s="35"/>
      <c r="BF4779" s="35"/>
    </row>
    <row r="4780" spans="51:58" x14ac:dyDescent="0.25">
      <c r="AY4780" s="35"/>
      <c r="AZ4780" s="35"/>
      <c r="BA4780" s="35"/>
      <c r="BB4780" s="35"/>
      <c r="BC4780" s="35"/>
      <c r="BD4780" s="35"/>
      <c r="BE4780" s="35"/>
      <c r="BF4780" s="35"/>
    </row>
    <row r="4781" spans="51:58" x14ac:dyDescent="0.25">
      <c r="AY4781" s="35"/>
      <c r="AZ4781" s="35"/>
      <c r="BA4781" s="35"/>
      <c r="BB4781" s="35"/>
      <c r="BC4781" s="35"/>
      <c r="BD4781" s="35"/>
      <c r="BE4781" s="35"/>
      <c r="BF4781" s="35"/>
    </row>
    <row r="4782" spans="51:58" x14ac:dyDescent="0.25">
      <c r="AY4782" s="35"/>
      <c r="AZ4782" s="35"/>
      <c r="BA4782" s="35"/>
      <c r="BB4782" s="35"/>
      <c r="BC4782" s="35"/>
      <c r="BD4782" s="35"/>
      <c r="BE4782" s="35"/>
      <c r="BF4782" s="35"/>
    </row>
    <row r="4783" spans="51:58" x14ac:dyDescent="0.25">
      <c r="AY4783" s="35"/>
      <c r="AZ4783" s="35"/>
      <c r="BA4783" s="35"/>
      <c r="BB4783" s="35"/>
      <c r="BC4783" s="35"/>
      <c r="BD4783" s="35"/>
      <c r="BE4783" s="35"/>
      <c r="BF4783" s="35"/>
    </row>
    <row r="4784" spans="51:58" x14ac:dyDescent="0.25">
      <c r="AY4784" s="35"/>
      <c r="AZ4784" s="35"/>
      <c r="BA4784" s="35"/>
      <c r="BB4784" s="35"/>
      <c r="BC4784" s="35"/>
      <c r="BD4784" s="35"/>
      <c r="BE4784" s="35"/>
      <c r="BF4784" s="35"/>
    </row>
    <row r="4785" spans="51:58" x14ac:dyDescent="0.25">
      <c r="AY4785" s="35"/>
      <c r="AZ4785" s="35"/>
      <c r="BA4785" s="35"/>
      <c r="BB4785" s="35"/>
      <c r="BC4785" s="35"/>
      <c r="BD4785" s="35"/>
      <c r="BE4785" s="35"/>
      <c r="BF4785" s="35"/>
    </row>
    <row r="4786" spans="51:58" x14ac:dyDescent="0.25">
      <c r="AY4786" s="35"/>
      <c r="AZ4786" s="35"/>
      <c r="BA4786" s="35"/>
      <c r="BB4786" s="35"/>
      <c r="BC4786" s="35"/>
      <c r="BD4786" s="35"/>
      <c r="BE4786" s="35"/>
      <c r="BF4786" s="35"/>
    </row>
    <row r="4787" spans="51:58" x14ac:dyDescent="0.25">
      <c r="AY4787" s="35"/>
      <c r="AZ4787" s="35"/>
      <c r="BA4787" s="35"/>
      <c r="BB4787" s="35"/>
      <c r="BC4787" s="35"/>
      <c r="BD4787" s="35"/>
      <c r="BE4787" s="35"/>
      <c r="BF4787" s="35"/>
    </row>
    <row r="4788" spans="51:58" x14ac:dyDescent="0.25">
      <c r="AY4788" s="35"/>
      <c r="AZ4788" s="35"/>
      <c r="BA4788" s="35"/>
      <c r="BB4788" s="35"/>
      <c r="BC4788" s="35"/>
      <c r="BD4788" s="35"/>
      <c r="BE4788" s="35"/>
      <c r="BF4788" s="35"/>
    </row>
    <row r="4789" spans="51:58" x14ac:dyDescent="0.25">
      <c r="AY4789" s="35"/>
      <c r="AZ4789" s="35"/>
      <c r="BA4789" s="35"/>
      <c r="BB4789" s="35"/>
      <c r="BC4789" s="35"/>
      <c r="BD4789" s="35"/>
      <c r="BE4789" s="35"/>
      <c r="BF4789" s="35"/>
    </row>
    <row r="4790" spans="51:58" x14ac:dyDescent="0.25">
      <c r="AY4790" s="35"/>
      <c r="AZ4790" s="35"/>
      <c r="BA4790" s="35"/>
      <c r="BB4790" s="35"/>
      <c r="BC4790" s="35"/>
      <c r="BD4790" s="35"/>
      <c r="BE4790" s="35"/>
      <c r="BF4790" s="35"/>
    </row>
    <row r="4791" spans="51:58" x14ac:dyDescent="0.25">
      <c r="AY4791" s="35"/>
      <c r="AZ4791" s="35"/>
      <c r="BA4791" s="35"/>
      <c r="BB4791" s="35"/>
      <c r="BC4791" s="35"/>
      <c r="BD4791" s="35"/>
      <c r="BE4791" s="35"/>
      <c r="BF4791" s="35"/>
    </row>
    <row r="4792" spans="51:58" x14ac:dyDescent="0.25">
      <c r="AY4792" s="35"/>
      <c r="AZ4792" s="35"/>
      <c r="BA4792" s="35"/>
      <c r="BB4792" s="35"/>
      <c r="BC4792" s="35"/>
      <c r="BD4792" s="35"/>
      <c r="BE4792" s="35"/>
      <c r="BF4792" s="35"/>
    </row>
    <row r="4793" spans="51:58" x14ac:dyDescent="0.25">
      <c r="AY4793" s="35"/>
      <c r="AZ4793" s="35"/>
      <c r="BA4793" s="35"/>
      <c r="BB4793" s="35"/>
      <c r="BC4793" s="35"/>
      <c r="BD4793" s="35"/>
      <c r="BE4793" s="35"/>
      <c r="BF4793" s="35"/>
    </row>
    <row r="4794" spans="51:58" x14ac:dyDescent="0.25">
      <c r="AY4794" s="35"/>
      <c r="AZ4794" s="35"/>
      <c r="BA4794" s="35"/>
      <c r="BB4794" s="35"/>
      <c r="BC4794" s="35"/>
      <c r="BD4794" s="35"/>
      <c r="BE4794" s="35"/>
      <c r="BF4794" s="35"/>
    </row>
    <row r="4795" spans="51:58" x14ac:dyDescent="0.25">
      <c r="AY4795" s="35"/>
      <c r="AZ4795" s="35"/>
      <c r="BA4795" s="35"/>
      <c r="BB4795" s="35"/>
      <c r="BC4795" s="35"/>
      <c r="BD4795" s="35"/>
      <c r="BE4795" s="35"/>
      <c r="BF4795" s="35"/>
    </row>
    <row r="4796" spans="51:58" x14ac:dyDescent="0.25">
      <c r="AY4796" s="35"/>
      <c r="AZ4796" s="35"/>
      <c r="BA4796" s="35"/>
      <c r="BB4796" s="35"/>
      <c r="BC4796" s="35"/>
      <c r="BD4796" s="35"/>
      <c r="BE4796" s="35"/>
      <c r="BF4796" s="35"/>
    </row>
    <row r="4797" spans="51:58" x14ac:dyDescent="0.25">
      <c r="AY4797" s="35"/>
      <c r="AZ4797" s="35"/>
      <c r="BA4797" s="35"/>
      <c r="BB4797" s="35"/>
      <c r="BC4797" s="35"/>
      <c r="BD4797" s="35"/>
      <c r="BE4797" s="35"/>
      <c r="BF4797" s="35"/>
    </row>
    <row r="4798" spans="51:58" x14ac:dyDescent="0.25">
      <c r="AY4798" s="35"/>
      <c r="AZ4798" s="35"/>
      <c r="BA4798" s="35"/>
      <c r="BB4798" s="35"/>
      <c r="BC4798" s="35"/>
      <c r="BD4798" s="35"/>
      <c r="BE4798" s="35"/>
      <c r="BF4798" s="35"/>
    </row>
    <row r="4799" spans="51:58" x14ac:dyDescent="0.25">
      <c r="AY4799" s="35"/>
      <c r="AZ4799" s="35"/>
      <c r="BA4799" s="35"/>
      <c r="BB4799" s="35"/>
      <c r="BC4799" s="35"/>
      <c r="BD4799" s="35"/>
      <c r="BE4799" s="35"/>
      <c r="BF4799" s="35"/>
    </row>
    <row r="4800" spans="51:58" x14ac:dyDescent="0.25">
      <c r="AY4800" s="35"/>
      <c r="AZ4800" s="35"/>
      <c r="BA4800" s="35"/>
      <c r="BB4800" s="35"/>
      <c r="BC4800" s="35"/>
      <c r="BD4800" s="35"/>
      <c r="BE4800" s="35"/>
      <c r="BF4800" s="35"/>
    </row>
    <row r="4801" spans="51:58" x14ac:dyDescent="0.25">
      <c r="AY4801" s="35"/>
      <c r="AZ4801" s="35"/>
      <c r="BA4801" s="35"/>
      <c r="BB4801" s="35"/>
      <c r="BC4801" s="35"/>
      <c r="BD4801" s="35"/>
      <c r="BE4801" s="35"/>
      <c r="BF4801" s="35"/>
    </row>
    <row r="4802" spans="51:58" x14ac:dyDescent="0.25">
      <c r="AY4802" s="35"/>
      <c r="AZ4802" s="35"/>
      <c r="BA4802" s="35"/>
      <c r="BB4802" s="35"/>
      <c r="BC4802" s="35"/>
      <c r="BD4802" s="35"/>
      <c r="BE4802" s="35"/>
      <c r="BF4802" s="35"/>
    </row>
    <row r="4803" spans="51:58" x14ac:dyDescent="0.25">
      <c r="AY4803" s="35"/>
      <c r="AZ4803" s="35"/>
      <c r="BA4803" s="35"/>
      <c r="BB4803" s="35"/>
      <c r="BC4803" s="35"/>
      <c r="BD4803" s="35"/>
      <c r="BE4803" s="35"/>
      <c r="BF4803" s="35"/>
    </row>
    <row r="4804" spans="51:58" x14ac:dyDescent="0.25">
      <c r="AY4804" s="35"/>
      <c r="AZ4804" s="35"/>
      <c r="BA4804" s="35"/>
      <c r="BB4804" s="35"/>
      <c r="BC4804" s="35"/>
      <c r="BD4804" s="35"/>
      <c r="BE4804" s="35"/>
      <c r="BF4804" s="35"/>
    </row>
    <row r="4805" spans="51:58" x14ac:dyDescent="0.25">
      <c r="AY4805" s="35"/>
      <c r="AZ4805" s="35"/>
      <c r="BA4805" s="35"/>
      <c r="BB4805" s="35"/>
      <c r="BC4805" s="35"/>
      <c r="BD4805" s="35"/>
      <c r="BE4805" s="35"/>
      <c r="BF4805" s="35"/>
    </row>
    <row r="4806" spans="51:58" x14ac:dyDescent="0.25">
      <c r="AY4806" s="35"/>
      <c r="AZ4806" s="35"/>
      <c r="BA4806" s="35"/>
      <c r="BB4806" s="35"/>
      <c r="BC4806" s="35"/>
      <c r="BD4806" s="35"/>
      <c r="BE4806" s="35"/>
      <c r="BF4806" s="35"/>
    </row>
    <row r="4807" spans="51:58" x14ac:dyDescent="0.25">
      <c r="AY4807" s="35"/>
      <c r="AZ4807" s="35"/>
      <c r="BA4807" s="35"/>
      <c r="BB4807" s="35"/>
      <c r="BC4807" s="35"/>
      <c r="BD4807" s="35"/>
      <c r="BE4807" s="35"/>
      <c r="BF4807" s="35"/>
    </row>
    <row r="4808" spans="51:58" x14ac:dyDescent="0.25">
      <c r="AY4808" s="35"/>
      <c r="AZ4808" s="35"/>
      <c r="BA4808" s="35"/>
      <c r="BB4808" s="35"/>
      <c r="BC4808" s="35"/>
      <c r="BD4808" s="35"/>
      <c r="BE4808" s="35"/>
      <c r="BF4808" s="35"/>
    </row>
    <row r="4809" spans="51:58" x14ac:dyDescent="0.25">
      <c r="AY4809" s="35"/>
      <c r="AZ4809" s="35"/>
      <c r="BA4809" s="35"/>
      <c r="BB4809" s="35"/>
      <c r="BC4809" s="35"/>
      <c r="BD4809" s="35"/>
      <c r="BE4809" s="35"/>
      <c r="BF4809" s="35"/>
    </row>
    <row r="4810" spans="51:58" x14ac:dyDescent="0.25">
      <c r="AY4810" s="35"/>
      <c r="AZ4810" s="35"/>
      <c r="BA4810" s="35"/>
      <c r="BB4810" s="35"/>
      <c r="BC4810" s="35"/>
      <c r="BD4810" s="35"/>
      <c r="BE4810" s="35"/>
      <c r="BF4810" s="35"/>
    </row>
    <row r="4811" spans="51:58" x14ac:dyDescent="0.25">
      <c r="AY4811" s="35"/>
      <c r="AZ4811" s="35"/>
      <c r="BA4811" s="35"/>
      <c r="BB4811" s="35"/>
      <c r="BC4811" s="35"/>
      <c r="BD4811" s="35"/>
      <c r="BE4811" s="35"/>
      <c r="BF4811" s="35"/>
    </row>
    <row r="4812" spans="51:58" x14ac:dyDescent="0.25">
      <c r="AY4812" s="35"/>
      <c r="AZ4812" s="35"/>
      <c r="BA4812" s="35"/>
      <c r="BB4812" s="35"/>
      <c r="BC4812" s="35"/>
      <c r="BD4812" s="35"/>
      <c r="BE4812" s="35"/>
      <c r="BF4812" s="35"/>
    </row>
    <row r="4813" spans="51:58" x14ac:dyDescent="0.25">
      <c r="AY4813" s="35"/>
      <c r="AZ4813" s="35"/>
      <c r="BA4813" s="35"/>
      <c r="BB4813" s="35"/>
      <c r="BC4813" s="35"/>
      <c r="BD4813" s="35"/>
      <c r="BE4813" s="35"/>
      <c r="BF4813" s="35"/>
    </row>
    <row r="4814" spans="51:58" x14ac:dyDescent="0.25">
      <c r="AY4814" s="35"/>
      <c r="AZ4814" s="35"/>
      <c r="BA4814" s="35"/>
      <c r="BB4814" s="35"/>
      <c r="BC4814" s="35"/>
      <c r="BD4814" s="35"/>
      <c r="BE4814" s="35"/>
      <c r="BF4814" s="35"/>
    </row>
    <row r="4815" spans="51:58" x14ac:dyDescent="0.25">
      <c r="AY4815" s="35"/>
      <c r="AZ4815" s="35"/>
      <c r="BA4815" s="35"/>
      <c r="BB4815" s="35"/>
      <c r="BC4815" s="35"/>
      <c r="BD4815" s="35"/>
      <c r="BE4815" s="35"/>
      <c r="BF4815" s="35"/>
    </row>
    <row r="4816" spans="51:58" x14ac:dyDescent="0.25">
      <c r="AY4816" s="35"/>
      <c r="AZ4816" s="35"/>
      <c r="BA4816" s="35"/>
      <c r="BB4816" s="35"/>
      <c r="BC4816" s="35"/>
      <c r="BD4816" s="35"/>
      <c r="BE4816" s="35"/>
      <c r="BF4816" s="35"/>
    </row>
    <row r="4817" spans="51:58" x14ac:dyDescent="0.25">
      <c r="AY4817" s="35"/>
      <c r="AZ4817" s="35"/>
      <c r="BA4817" s="35"/>
      <c r="BB4817" s="35"/>
      <c r="BC4817" s="35"/>
      <c r="BD4817" s="35"/>
      <c r="BE4817" s="35"/>
      <c r="BF4817" s="35"/>
    </row>
    <row r="4818" spans="51:58" x14ac:dyDescent="0.25">
      <c r="AY4818" s="35"/>
      <c r="AZ4818" s="35"/>
      <c r="BA4818" s="35"/>
      <c r="BB4818" s="35"/>
      <c r="BC4818" s="35"/>
      <c r="BD4818" s="35"/>
      <c r="BE4818" s="35"/>
      <c r="BF4818" s="35"/>
    </row>
    <row r="4819" spans="51:58" x14ac:dyDescent="0.25">
      <c r="AY4819" s="35"/>
      <c r="AZ4819" s="35"/>
      <c r="BA4819" s="35"/>
      <c r="BB4819" s="35"/>
      <c r="BC4819" s="35"/>
      <c r="BD4819" s="35"/>
      <c r="BE4819" s="35"/>
      <c r="BF4819" s="35"/>
    </row>
    <row r="4820" spans="51:58" x14ac:dyDescent="0.25">
      <c r="AY4820" s="35"/>
      <c r="AZ4820" s="35"/>
      <c r="BA4820" s="35"/>
      <c r="BB4820" s="35"/>
      <c r="BC4820" s="35"/>
      <c r="BD4820" s="35"/>
      <c r="BE4820" s="35"/>
      <c r="BF4820" s="35"/>
    </row>
    <row r="4821" spans="51:58" x14ac:dyDescent="0.25">
      <c r="AY4821" s="35"/>
      <c r="AZ4821" s="35"/>
      <c r="BA4821" s="35"/>
      <c r="BB4821" s="35"/>
      <c r="BC4821" s="35"/>
      <c r="BD4821" s="35"/>
      <c r="BE4821" s="35"/>
      <c r="BF4821" s="35"/>
    </row>
    <row r="4822" spans="51:58" x14ac:dyDescent="0.25">
      <c r="AY4822" s="35"/>
      <c r="AZ4822" s="35"/>
      <c r="BA4822" s="35"/>
      <c r="BB4822" s="35"/>
      <c r="BC4822" s="35"/>
      <c r="BD4822" s="35"/>
      <c r="BE4822" s="35"/>
      <c r="BF4822" s="35"/>
    </row>
    <row r="4823" spans="51:58" x14ac:dyDescent="0.25">
      <c r="AY4823" s="35"/>
      <c r="AZ4823" s="35"/>
      <c r="BA4823" s="35"/>
      <c r="BB4823" s="35"/>
      <c r="BC4823" s="35"/>
      <c r="BD4823" s="35"/>
      <c r="BE4823" s="35"/>
      <c r="BF4823" s="35"/>
    </row>
    <row r="4824" spans="51:58" x14ac:dyDescent="0.25">
      <c r="AY4824" s="35"/>
      <c r="AZ4824" s="35"/>
      <c r="BA4824" s="35"/>
      <c r="BB4824" s="35"/>
      <c r="BC4824" s="35"/>
      <c r="BD4824" s="35"/>
      <c r="BE4824" s="35"/>
      <c r="BF4824" s="35"/>
    </row>
    <row r="4825" spans="51:58" x14ac:dyDescent="0.25">
      <c r="AY4825" s="35"/>
      <c r="AZ4825" s="35"/>
      <c r="BA4825" s="35"/>
      <c r="BB4825" s="35"/>
      <c r="BC4825" s="35"/>
      <c r="BD4825" s="35"/>
      <c r="BE4825" s="35"/>
      <c r="BF4825" s="35"/>
    </row>
    <row r="4826" spans="51:58" x14ac:dyDescent="0.25">
      <c r="AY4826" s="35"/>
      <c r="AZ4826" s="35"/>
      <c r="BA4826" s="35"/>
      <c r="BB4826" s="35"/>
      <c r="BC4826" s="35"/>
      <c r="BD4826" s="35"/>
      <c r="BE4826" s="35"/>
      <c r="BF4826" s="35"/>
    </row>
    <row r="4827" spans="51:58" x14ac:dyDescent="0.25">
      <c r="AY4827" s="35"/>
      <c r="AZ4827" s="35"/>
      <c r="BA4827" s="35"/>
      <c r="BB4827" s="35"/>
      <c r="BC4827" s="35"/>
      <c r="BD4827" s="35"/>
      <c r="BE4827" s="35"/>
      <c r="BF4827" s="35"/>
    </row>
    <row r="4828" spans="51:58" x14ac:dyDescent="0.25">
      <c r="AY4828" s="35"/>
      <c r="AZ4828" s="35"/>
      <c r="BA4828" s="35"/>
      <c r="BB4828" s="35"/>
      <c r="BC4828" s="35"/>
      <c r="BD4828" s="35"/>
      <c r="BE4828" s="35"/>
      <c r="BF4828" s="35"/>
    </row>
    <row r="4829" spans="51:58" x14ac:dyDescent="0.25">
      <c r="AY4829" s="35"/>
      <c r="AZ4829" s="35"/>
      <c r="BA4829" s="35"/>
      <c r="BB4829" s="35"/>
      <c r="BC4829" s="35"/>
      <c r="BD4829" s="35"/>
      <c r="BE4829" s="35"/>
      <c r="BF4829" s="35"/>
    </row>
    <row r="4830" spans="51:58" x14ac:dyDescent="0.25">
      <c r="AY4830" s="35"/>
      <c r="AZ4830" s="35"/>
      <c r="BA4830" s="35"/>
      <c r="BB4830" s="35"/>
      <c r="BC4830" s="35"/>
      <c r="BD4830" s="35"/>
      <c r="BE4830" s="35"/>
      <c r="BF4830" s="35"/>
    </row>
    <row r="4831" spans="51:58" x14ac:dyDescent="0.25">
      <c r="AY4831" s="35"/>
      <c r="AZ4831" s="35"/>
      <c r="BA4831" s="35"/>
      <c r="BB4831" s="35"/>
      <c r="BC4831" s="35"/>
      <c r="BD4831" s="35"/>
      <c r="BE4831" s="35"/>
      <c r="BF4831" s="35"/>
    </row>
    <row r="4832" spans="51:58" x14ac:dyDescent="0.25">
      <c r="AY4832" s="35"/>
      <c r="AZ4832" s="35"/>
      <c r="BA4832" s="35"/>
      <c r="BB4832" s="35"/>
      <c r="BC4832" s="35"/>
      <c r="BD4832" s="35"/>
      <c r="BE4832" s="35"/>
      <c r="BF4832" s="35"/>
    </row>
    <row r="4833" spans="51:58" x14ac:dyDescent="0.25">
      <c r="AY4833" s="35"/>
      <c r="AZ4833" s="35"/>
      <c r="BA4833" s="35"/>
      <c r="BB4833" s="35"/>
      <c r="BC4833" s="35"/>
      <c r="BD4833" s="35"/>
      <c r="BE4833" s="35"/>
      <c r="BF4833" s="35"/>
    </row>
    <row r="4834" spans="51:58" x14ac:dyDescent="0.25">
      <c r="AY4834" s="35"/>
      <c r="AZ4834" s="35"/>
      <c r="BA4834" s="35"/>
      <c r="BB4834" s="35"/>
      <c r="BC4834" s="35"/>
      <c r="BD4834" s="35"/>
      <c r="BE4834" s="35"/>
      <c r="BF4834" s="35"/>
    </row>
    <row r="4835" spans="51:58" x14ac:dyDescent="0.25">
      <c r="AY4835" s="35"/>
      <c r="AZ4835" s="35"/>
      <c r="BA4835" s="35"/>
      <c r="BB4835" s="35"/>
      <c r="BC4835" s="35"/>
      <c r="BD4835" s="35"/>
      <c r="BE4835" s="35"/>
      <c r="BF4835" s="35"/>
    </row>
    <row r="4836" spans="51:58" x14ac:dyDescent="0.25">
      <c r="AY4836" s="35"/>
      <c r="AZ4836" s="35"/>
      <c r="BA4836" s="35"/>
      <c r="BB4836" s="35"/>
      <c r="BC4836" s="35"/>
      <c r="BD4836" s="35"/>
      <c r="BE4836" s="35"/>
      <c r="BF4836" s="35"/>
    </row>
    <row r="4837" spans="51:58" x14ac:dyDescent="0.25">
      <c r="AY4837" s="35"/>
      <c r="AZ4837" s="35"/>
      <c r="BA4837" s="35"/>
      <c r="BB4837" s="35"/>
      <c r="BC4837" s="35"/>
      <c r="BD4837" s="35"/>
      <c r="BE4837" s="35"/>
      <c r="BF4837" s="35"/>
    </row>
    <row r="4838" spans="51:58" x14ac:dyDescent="0.25">
      <c r="AY4838" s="35"/>
      <c r="AZ4838" s="35"/>
      <c r="BA4838" s="35"/>
      <c r="BB4838" s="35"/>
      <c r="BC4838" s="35"/>
      <c r="BD4838" s="35"/>
      <c r="BE4838" s="35"/>
      <c r="BF4838" s="35"/>
    </row>
    <row r="4839" spans="51:58" x14ac:dyDescent="0.25">
      <c r="AY4839" s="35"/>
      <c r="AZ4839" s="35"/>
      <c r="BA4839" s="35"/>
      <c r="BB4839" s="35"/>
      <c r="BC4839" s="35"/>
      <c r="BD4839" s="35"/>
      <c r="BE4839" s="35"/>
      <c r="BF4839" s="35"/>
    </row>
    <row r="4840" spans="51:58" x14ac:dyDescent="0.25">
      <c r="AY4840" s="35"/>
      <c r="AZ4840" s="35"/>
      <c r="BA4840" s="35"/>
      <c r="BB4840" s="35"/>
      <c r="BC4840" s="35"/>
      <c r="BD4840" s="35"/>
      <c r="BE4840" s="35"/>
      <c r="BF4840" s="35"/>
    </row>
    <row r="4841" spans="51:58" x14ac:dyDescent="0.25">
      <c r="AY4841" s="35"/>
      <c r="AZ4841" s="35"/>
      <c r="BA4841" s="35"/>
      <c r="BB4841" s="35"/>
      <c r="BC4841" s="35"/>
      <c r="BD4841" s="35"/>
      <c r="BE4841" s="35"/>
      <c r="BF4841" s="35"/>
    </row>
    <row r="4842" spans="51:58" x14ac:dyDescent="0.25">
      <c r="AY4842" s="35"/>
      <c r="AZ4842" s="35"/>
      <c r="BA4842" s="35"/>
      <c r="BB4842" s="35"/>
      <c r="BC4842" s="35"/>
      <c r="BD4842" s="35"/>
      <c r="BE4842" s="35"/>
      <c r="BF4842" s="35"/>
    </row>
    <row r="4843" spans="51:58" x14ac:dyDescent="0.25">
      <c r="AY4843" s="35"/>
      <c r="AZ4843" s="35"/>
      <c r="BA4843" s="35"/>
      <c r="BB4843" s="35"/>
      <c r="BC4843" s="35"/>
      <c r="BD4843" s="35"/>
      <c r="BE4843" s="35"/>
      <c r="BF4843" s="35"/>
    </row>
    <row r="4844" spans="51:58" x14ac:dyDescent="0.25">
      <c r="AY4844" s="35"/>
      <c r="AZ4844" s="35"/>
      <c r="BA4844" s="35"/>
      <c r="BB4844" s="35"/>
      <c r="BC4844" s="35"/>
      <c r="BD4844" s="35"/>
      <c r="BE4844" s="35"/>
      <c r="BF4844" s="35"/>
    </row>
    <row r="4845" spans="51:58" x14ac:dyDescent="0.25">
      <c r="AY4845" s="35"/>
      <c r="AZ4845" s="35"/>
      <c r="BA4845" s="35"/>
      <c r="BB4845" s="35"/>
      <c r="BC4845" s="35"/>
      <c r="BD4845" s="35"/>
      <c r="BE4845" s="35"/>
      <c r="BF4845" s="35"/>
    </row>
    <row r="4846" spans="51:58" x14ac:dyDescent="0.25">
      <c r="AY4846" s="35"/>
      <c r="AZ4846" s="35"/>
      <c r="BA4846" s="35"/>
      <c r="BB4846" s="35"/>
      <c r="BC4846" s="35"/>
      <c r="BD4846" s="35"/>
      <c r="BE4846" s="35"/>
      <c r="BF4846" s="35"/>
    </row>
    <row r="4847" spans="51:58" x14ac:dyDescent="0.25">
      <c r="AY4847" s="35"/>
      <c r="AZ4847" s="35"/>
      <c r="BA4847" s="35"/>
      <c r="BB4847" s="35"/>
      <c r="BC4847" s="35"/>
      <c r="BD4847" s="35"/>
      <c r="BE4847" s="35"/>
      <c r="BF4847" s="35"/>
    </row>
    <row r="4848" spans="51:58" x14ac:dyDescent="0.25">
      <c r="AY4848" s="35"/>
      <c r="AZ4848" s="35"/>
      <c r="BA4848" s="35"/>
      <c r="BB4848" s="35"/>
      <c r="BC4848" s="35"/>
      <c r="BD4848" s="35"/>
      <c r="BE4848" s="35"/>
      <c r="BF4848" s="35"/>
    </row>
    <row r="4849" spans="51:58" x14ac:dyDescent="0.25">
      <c r="AY4849" s="35"/>
      <c r="AZ4849" s="35"/>
      <c r="BA4849" s="35"/>
      <c r="BB4849" s="35"/>
      <c r="BC4849" s="35"/>
      <c r="BD4849" s="35"/>
      <c r="BE4849" s="35"/>
      <c r="BF4849" s="35"/>
    </row>
    <row r="4850" spans="51:58" x14ac:dyDescent="0.25">
      <c r="AY4850" s="35"/>
      <c r="AZ4850" s="35"/>
      <c r="BA4850" s="35"/>
      <c r="BB4850" s="35"/>
      <c r="BC4850" s="35"/>
      <c r="BD4850" s="35"/>
      <c r="BE4850" s="35"/>
      <c r="BF4850" s="35"/>
    </row>
    <row r="4851" spans="51:58" x14ac:dyDescent="0.25">
      <c r="AY4851" s="35"/>
      <c r="AZ4851" s="35"/>
      <c r="BA4851" s="35"/>
      <c r="BB4851" s="35"/>
      <c r="BC4851" s="35"/>
      <c r="BD4851" s="35"/>
      <c r="BE4851" s="35"/>
      <c r="BF4851" s="35"/>
    </row>
    <row r="4852" spans="51:58" x14ac:dyDescent="0.25">
      <c r="AY4852" s="35"/>
      <c r="AZ4852" s="35"/>
      <c r="BA4852" s="35"/>
      <c r="BB4852" s="35"/>
      <c r="BC4852" s="35"/>
      <c r="BD4852" s="35"/>
      <c r="BE4852" s="35"/>
      <c r="BF4852" s="35"/>
    </row>
    <row r="4853" spans="51:58" x14ac:dyDescent="0.25">
      <c r="AY4853" s="35"/>
      <c r="AZ4853" s="35"/>
      <c r="BA4853" s="35"/>
      <c r="BB4853" s="35"/>
      <c r="BC4853" s="35"/>
      <c r="BD4853" s="35"/>
      <c r="BE4853" s="35"/>
      <c r="BF4853" s="35"/>
    </row>
    <row r="4854" spans="51:58" x14ac:dyDescent="0.25">
      <c r="AY4854" s="35"/>
      <c r="AZ4854" s="35"/>
      <c r="BA4854" s="35"/>
      <c r="BB4854" s="35"/>
      <c r="BC4854" s="35"/>
      <c r="BD4854" s="35"/>
      <c r="BE4854" s="35"/>
      <c r="BF4854" s="35"/>
    </row>
    <row r="4855" spans="51:58" x14ac:dyDescent="0.25">
      <c r="AY4855" s="35"/>
      <c r="AZ4855" s="35"/>
      <c r="BA4855" s="35"/>
      <c r="BB4855" s="35"/>
      <c r="BC4855" s="35"/>
      <c r="BD4855" s="35"/>
      <c r="BE4855" s="35"/>
      <c r="BF4855" s="35"/>
    </row>
    <row r="4856" spans="51:58" x14ac:dyDescent="0.25">
      <c r="AY4856" s="35"/>
      <c r="AZ4856" s="35"/>
      <c r="BA4856" s="35"/>
      <c r="BB4856" s="35"/>
      <c r="BC4856" s="35"/>
      <c r="BD4856" s="35"/>
      <c r="BE4856" s="35"/>
      <c r="BF4856" s="35"/>
    </row>
    <row r="4857" spans="51:58" x14ac:dyDescent="0.25">
      <c r="AY4857" s="35"/>
      <c r="AZ4857" s="35"/>
      <c r="BA4857" s="35"/>
      <c r="BB4857" s="35"/>
      <c r="BC4857" s="35"/>
      <c r="BD4857" s="35"/>
      <c r="BE4857" s="35"/>
      <c r="BF4857" s="35"/>
    </row>
    <row r="4858" spans="51:58" x14ac:dyDescent="0.25">
      <c r="AY4858" s="35"/>
      <c r="AZ4858" s="35"/>
      <c r="BA4858" s="35"/>
      <c r="BB4858" s="35"/>
      <c r="BC4858" s="35"/>
      <c r="BD4858" s="35"/>
      <c r="BE4858" s="35"/>
      <c r="BF4858" s="35"/>
    </row>
    <row r="4859" spans="51:58" x14ac:dyDescent="0.25">
      <c r="AY4859" s="35"/>
      <c r="AZ4859" s="35"/>
      <c r="BA4859" s="35"/>
      <c r="BB4859" s="35"/>
      <c r="BC4859" s="35"/>
      <c r="BD4859" s="35"/>
      <c r="BE4859" s="35"/>
      <c r="BF4859" s="35"/>
    </row>
    <row r="4860" spans="51:58" x14ac:dyDescent="0.25">
      <c r="AY4860" s="35"/>
      <c r="AZ4860" s="35"/>
      <c r="BA4860" s="35"/>
      <c r="BB4860" s="35"/>
      <c r="BC4860" s="35"/>
      <c r="BD4860" s="35"/>
      <c r="BE4860" s="35"/>
      <c r="BF4860" s="35"/>
    </row>
    <row r="4861" spans="51:58" x14ac:dyDescent="0.25">
      <c r="AY4861" s="35"/>
      <c r="AZ4861" s="35"/>
      <c r="BA4861" s="35"/>
      <c r="BB4861" s="35"/>
      <c r="BC4861" s="35"/>
      <c r="BD4861" s="35"/>
      <c r="BE4861" s="35"/>
      <c r="BF4861" s="35"/>
    </row>
    <row r="4862" spans="51:58" x14ac:dyDescent="0.25">
      <c r="AY4862" s="35"/>
      <c r="AZ4862" s="35"/>
      <c r="BA4862" s="35"/>
      <c r="BB4862" s="35"/>
      <c r="BC4862" s="35"/>
      <c r="BD4862" s="35"/>
      <c r="BE4862" s="35"/>
      <c r="BF4862" s="35"/>
    </row>
    <row r="4863" spans="51:58" x14ac:dyDescent="0.25">
      <c r="AY4863" s="35"/>
      <c r="AZ4863" s="35"/>
      <c r="BA4863" s="35"/>
      <c r="BB4863" s="35"/>
      <c r="BC4863" s="35"/>
      <c r="BD4863" s="35"/>
      <c r="BE4863" s="35"/>
      <c r="BF4863" s="35"/>
    </row>
    <row r="4864" spans="51:58" x14ac:dyDescent="0.25">
      <c r="AY4864" s="35"/>
      <c r="AZ4864" s="35"/>
      <c r="BA4864" s="35"/>
      <c r="BB4864" s="35"/>
      <c r="BC4864" s="35"/>
      <c r="BD4864" s="35"/>
      <c r="BE4864" s="35"/>
      <c r="BF4864" s="35"/>
    </row>
    <row r="4865" spans="51:58" x14ac:dyDescent="0.25">
      <c r="AY4865" s="35"/>
      <c r="AZ4865" s="35"/>
      <c r="BA4865" s="35"/>
      <c r="BB4865" s="35"/>
      <c r="BC4865" s="35"/>
      <c r="BD4865" s="35"/>
      <c r="BE4865" s="35"/>
      <c r="BF4865" s="35"/>
    </row>
    <row r="4866" spans="51:58" x14ac:dyDescent="0.25">
      <c r="AY4866" s="35"/>
      <c r="AZ4866" s="35"/>
      <c r="BA4866" s="35"/>
      <c r="BB4866" s="35"/>
      <c r="BC4866" s="35"/>
      <c r="BD4866" s="35"/>
      <c r="BE4866" s="35"/>
      <c r="BF4866" s="35"/>
    </row>
    <row r="4867" spans="51:58" x14ac:dyDescent="0.25">
      <c r="AY4867" s="35"/>
      <c r="AZ4867" s="35"/>
      <c r="BA4867" s="35"/>
      <c r="BB4867" s="35"/>
      <c r="BC4867" s="35"/>
      <c r="BD4867" s="35"/>
      <c r="BE4867" s="35"/>
      <c r="BF4867" s="35"/>
    </row>
    <row r="4868" spans="51:58" x14ac:dyDescent="0.25">
      <c r="AY4868" s="35"/>
      <c r="AZ4868" s="35"/>
      <c r="BA4868" s="35"/>
      <c r="BB4868" s="35"/>
      <c r="BC4868" s="35"/>
      <c r="BD4868" s="35"/>
      <c r="BE4868" s="35"/>
      <c r="BF4868" s="35"/>
    </row>
    <row r="4869" spans="51:58" x14ac:dyDescent="0.25">
      <c r="AY4869" s="35"/>
      <c r="AZ4869" s="35"/>
      <c r="BA4869" s="35"/>
      <c r="BB4869" s="35"/>
      <c r="BC4869" s="35"/>
      <c r="BD4869" s="35"/>
      <c r="BE4869" s="35"/>
      <c r="BF4869" s="35"/>
    </row>
    <row r="4870" spans="51:58" x14ac:dyDescent="0.25">
      <c r="AY4870" s="35"/>
      <c r="AZ4870" s="35"/>
      <c r="BA4870" s="35"/>
      <c r="BB4870" s="35"/>
      <c r="BC4870" s="35"/>
      <c r="BD4870" s="35"/>
      <c r="BE4870" s="35"/>
      <c r="BF4870" s="35"/>
    </row>
    <row r="4871" spans="51:58" x14ac:dyDescent="0.25">
      <c r="AY4871" s="35"/>
      <c r="AZ4871" s="35"/>
      <c r="BA4871" s="35"/>
      <c r="BB4871" s="35"/>
      <c r="BC4871" s="35"/>
      <c r="BD4871" s="35"/>
      <c r="BE4871" s="35"/>
      <c r="BF4871" s="35"/>
    </row>
    <row r="4872" spans="51:58" x14ac:dyDescent="0.25">
      <c r="AY4872" s="35"/>
      <c r="AZ4872" s="35"/>
      <c r="BA4872" s="35"/>
      <c r="BB4872" s="35"/>
      <c r="BC4872" s="35"/>
      <c r="BD4872" s="35"/>
      <c r="BE4872" s="35"/>
      <c r="BF4872" s="35"/>
    </row>
    <row r="4873" spans="51:58" x14ac:dyDescent="0.25">
      <c r="AY4873" s="35"/>
      <c r="AZ4873" s="35"/>
      <c r="BA4873" s="35"/>
      <c r="BB4873" s="35"/>
      <c r="BC4873" s="35"/>
      <c r="BD4873" s="35"/>
      <c r="BE4873" s="35"/>
      <c r="BF4873" s="35"/>
    </row>
    <row r="4874" spans="51:58" x14ac:dyDescent="0.25">
      <c r="AY4874" s="35"/>
      <c r="AZ4874" s="35"/>
      <c r="BA4874" s="35"/>
      <c r="BB4874" s="35"/>
      <c r="BC4874" s="35"/>
      <c r="BD4874" s="35"/>
      <c r="BE4874" s="35"/>
      <c r="BF4874" s="35"/>
    </row>
    <row r="4875" spans="51:58" x14ac:dyDescent="0.25">
      <c r="AY4875" s="35"/>
      <c r="AZ4875" s="35"/>
      <c r="BA4875" s="35"/>
      <c r="BB4875" s="35"/>
      <c r="BC4875" s="35"/>
      <c r="BD4875" s="35"/>
      <c r="BE4875" s="35"/>
      <c r="BF4875" s="35"/>
    </row>
    <row r="4876" spans="51:58" x14ac:dyDescent="0.25">
      <c r="AY4876" s="35"/>
      <c r="AZ4876" s="35"/>
      <c r="BA4876" s="35"/>
      <c r="BB4876" s="35"/>
      <c r="BC4876" s="35"/>
      <c r="BD4876" s="35"/>
      <c r="BE4876" s="35"/>
      <c r="BF4876" s="35"/>
    </row>
    <row r="4877" spans="51:58" x14ac:dyDescent="0.25">
      <c r="AY4877" s="35"/>
      <c r="AZ4877" s="35"/>
      <c r="BA4877" s="35"/>
      <c r="BB4877" s="35"/>
      <c r="BC4877" s="35"/>
      <c r="BD4877" s="35"/>
      <c r="BE4877" s="35"/>
      <c r="BF4877" s="35"/>
    </row>
    <row r="4878" spans="51:58" x14ac:dyDescent="0.25">
      <c r="AY4878" s="35"/>
      <c r="AZ4878" s="35"/>
      <c r="BA4878" s="35"/>
      <c r="BB4878" s="35"/>
      <c r="BC4878" s="35"/>
      <c r="BD4878" s="35"/>
      <c r="BE4878" s="35"/>
      <c r="BF4878" s="35"/>
    </row>
    <row r="4879" spans="51:58" x14ac:dyDescent="0.25">
      <c r="AY4879" s="35"/>
      <c r="AZ4879" s="35"/>
      <c r="BA4879" s="35"/>
      <c r="BB4879" s="35"/>
      <c r="BC4879" s="35"/>
      <c r="BD4879" s="35"/>
      <c r="BE4879" s="35"/>
      <c r="BF4879" s="35"/>
    </row>
    <row r="4880" spans="51:58" x14ac:dyDescent="0.25">
      <c r="AY4880" s="35"/>
      <c r="AZ4880" s="35"/>
      <c r="BA4880" s="35"/>
      <c r="BB4880" s="35"/>
      <c r="BC4880" s="35"/>
      <c r="BD4880" s="35"/>
      <c r="BE4880" s="35"/>
      <c r="BF4880" s="35"/>
    </row>
    <row r="4881" spans="51:58" x14ac:dyDescent="0.25">
      <c r="AY4881" s="35"/>
      <c r="AZ4881" s="35"/>
      <c r="BA4881" s="35"/>
      <c r="BB4881" s="35"/>
      <c r="BC4881" s="35"/>
      <c r="BD4881" s="35"/>
      <c r="BE4881" s="35"/>
      <c r="BF4881" s="35"/>
    </row>
    <row r="4882" spans="51:58" x14ac:dyDescent="0.25">
      <c r="AY4882" s="35"/>
      <c r="AZ4882" s="35"/>
      <c r="BA4882" s="35"/>
      <c r="BB4882" s="35"/>
      <c r="BC4882" s="35"/>
      <c r="BD4882" s="35"/>
      <c r="BE4882" s="35"/>
      <c r="BF4882" s="35"/>
    </row>
    <row r="4883" spans="51:58" x14ac:dyDescent="0.25">
      <c r="AY4883" s="35"/>
      <c r="AZ4883" s="35"/>
      <c r="BA4883" s="35"/>
      <c r="BB4883" s="35"/>
      <c r="BC4883" s="35"/>
      <c r="BD4883" s="35"/>
      <c r="BE4883" s="35"/>
      <c r="BF4883" s="35"/>
    </row>
    <row r="4884" spans="51:58" x14ac:dyDescent="0.25">
      <c r="AY4884" s="35"/>
      <c r="AZ4884" s="35"/>
      <c r="BA4884" s="35"/>
      <c r="BB4884" s="35"/>
      <c r="BC4884" s="35"/>
      <c r="BD4884" s="35"/>
      <c r="BE4884" s="35"/>
      <c r="BF4884" s="35"/>
    </row>
    <row r="4885" spans="51:58" x14ac:dyDescent="0.25">
      <c r="AY4885" s="35"/>
      <c r="AZ4885" s="35"/>
      <c r="BA4885" s="35"/>
      <c r="BB4885" s="35"/>
      <c r="BC4885" s="35"/>
      <c r="BD4885" s="35"/>
      <c r="BE4885" s="35"/>
      <c r="BF4885" s="35"/>
    </row>
    <row r="4886" spans="51:58" x14ac:dyDescent="0.25">
      <c r="AY4886" s="35"/>
      <c r="AZ4886" s="35"/>
      <c r="BA4886" s="35"/>
      <c r="BB4886" s="35"/>
      <c r="BC4886" s="35"/>
      <c r="BD4886" s="35"/>
      <c r="BE4886" s="35"/>
      <c r="BF4886" s="35"/>
    </row>
    <row r="4887" spans="51:58" x14ac:dyDescent="0.25">
      <c r="AY4887" s="35"/>
      <c r="AZ4887" s="35"/>
      <c r="BA4887" s="35"/>
      <c r="BB4887" s="35"/>
      <c r="BC4887" s="35"/>
      <c r="BD4887" s="35"/>
      <c r="BE4887" s="35"/>
      <c r="BF4887" s="35"/>
    </row>
    <row r="4888" spans="51:58" x14ac:dyDescent="0.25">
      <c r="AY4888" s="35"/>
      <c r="AZ4888" s="35"/>
      <c r="BA4888" s="35"/>
      <c r="BB4888" s="35"/>
      <c r="BC4888" s="35"/>
      <c r="BD4888" s="35"/>
      <c r="BE4888" s="35"/>
      <c r="BF4888" s="35"/>
    </row>
    <row r="4889" spans="51:58" x14ac:dyDescent="0.25">
      <c r="AY4889" s="35"/>
      <c r="AZ4889" s="35"/>
      <c r="BA4889" s="35"/>
      <c r="BB4889" s="35"/>
      <c r="BC4889" s="35"/>
      <c r="BD4889" s="35"/>
      <c r="BE4889" s="35"/>
      <c r="BF4889" s="35"/>
    </row>
    <row r="4890" spans="51:58" x14ac:dyDescent="0.25">
      <c r="AY4890" s="35"/>
      <c r="AZ4890" s="35"/>
      <c r="BA4890" s="35"/>
      <c r="BB4890" s="35"/>
      <c r="BC4890" s="35"/>
      <c r="BD4890" s="35"/>
      <c r="BE4890" s="35"/>
      <c r="BF4890" s="35"/>
    </row>
    <row r="4891" spans="51:58" x14ac:dyDescent="0.25">
      <c r="AY4891" s="35"/>
      <c r="AZ4891" s="35"/>
      <c r="BA4891" s="35"/>
      <c r="BB4891" s="35"/>
      <c r="BC4891" s="35"/>
      <c r="BD4891" s="35"/>
      <c r="BE4891" s="35"/>
      <c r="BF4891" s="35"/>
    </row>
    <row r="4892" spans="51:58" x14ac:dyDescent="0.25">
      <c r="AY4892" s="35"/>
      <c r="AZ4892" s="35"/>
      <c r="BA4892" s="35"/>
      <c r="BB4892" s="35"/>
      <c r="BC4892" s="35"/>
      <c r="BD4892" s="35"/>
      <c r="BE4892" s="35"/>
      <c r="BF4892" s="35"/>
    </row>
    <row r="4893" spans="51:58" x14ac:dyDescent="0.25">
      <c r="AY4893" s="35"/>
      <c r="AZ4893" s="35"/>
      <c r="BA4893" s="35"/>
      <c r="BB4893" s="35"/>
      <c r="BC4893" s="35"/>
      <c r="BD4893" s="35"/>
      <c r="BE4893" s="35"/>
      <c r="BF4893" s="35"/>
    </row>
    <row r="4894" spans="51:58" x14ac:dyDescent="0.25">
      <c r="AY4894" s="35"/>
      <c r="AZ4894" s="35"/>
      <c r="BA4894" s="35"/>
      <c r="BB4894" s="35"/>
      <c r="BC4894" s="35"/>
      <c r="BD4894" s="35"/>
      <c r="BE4894" s="35"/>
      <c r="BF4894" s="35"/>
    </row>
    <row r="4895" spans="51:58" x14ac:dyDescent="0.25">
      <c r="AY4895" s="35"/>
      <c r="AZ4895" s="35"/>
      <c r="BA4895" s="35"/>
      <c r="BB4895" s="35"/>
      <c r="BC4895" s="35"/>
      <c r="BD4895" s="35"/>
      <c r="BE4895" s="35"/>
      <c r="BF4895" s="35"/>
    </row>
    <row r="4896" spans="51:58" x14ac:dyDescent="0.25">
      <c r="AY4896" s="35"/>
      <c r="AZ4896" s="35"/>
      <c r="BA4896" s="35"/>
      <c r="BB4896" s="35"/>
      <c r="BC4896" s="35"/>
      <c r="BD4896" s="35"/>
      <c r="BE4896" s="35"/>
      <c r="BF4896" s="35"/>
    </row>
    <row r="4897" spans="51:58" x14ac:dyDescent="0.25">
      <c r="AY4897" s="35"/>
      <c r="AZ4897" s="35"/>
      <c r="BA4897" s="35"/>
      <c r="BB4897" s="35"/>
      <c r="BC4897" s="35"/>
      <c r="BD4897" s="35"/>
      <c r="BE4897" s="35"/>
      <c r="BF4897" s="35"/>
    </row>
    <row r="4898" spans="51:58" x14ac:dyDescent="0.25">
      <c r="AY4898" s="35"/>
      <c r="AZ4898" s="35"/>
      <c r="BA4898" s="35"/>
      <c r="BB4898" s="35"/>
      <c r="BC4898" s="35"/>
      <c r="BD4898" s="35"/>
      <c r="BE4898" s="35"/>
      <c r="BF4898" s="35"/>
    </row>
    <row r="4899" spans="51:58" x14ac:dyDescent="0.25">
      <c r="AY4899" s="35"/>
      <c r="AZ4899" s="35"/>
      <c r="BA4899" s="35"/>
      <c r="BB4899" s="35"/>
      <c r="BC4899" s="35"/>
      <c r="BD4899" s="35"/>
      <c r="BE4899" s="35"/>
      <c r="BF4899" s="35"/>
    </row>
    <row r="4900" spans="51:58" x14ac:dyDescent="0.25">
      <c r="AY4900" s="35"/>
      <c r="AZ4900" s="35"/>
      <c r="BA4900" s="35"/>
      <c r="BB4900" s="35"/>
      <c r="BC4900" s="35"/>
      <c r="BD4900" s="35"/>
      <c r="BE4900" s="35"/>
      <c r="BF4900" s="35"/>
    </row>
    <row r="4901" spans="51:58" x14ac:dyDescent="0.25">
      <c r="AY4901" s="35"/>
      <c r="AZ4901" s="35"/>
      <c r="BA4901" s="35"/>
      <c r="BB4901" s="35"/>
      <c r="BC4901" s="35"/>
      <c r="BD4901" s="35"/>
      <c r="BE4901" s="35"/>
      <c r="BF4901" s="35"/>
    </row>
    <row r="4902" spans="51:58" x14ac:dyDescent="0.25">
      <c r="AY4902" s="35"/>
      <c r="AZ4902" s="35"/>
      <c r="BA4902" s="35"/>
      <c r="BB4902" s="35"/>
      <c r="BC4902" s="35"/>
      <c r="BD4902" s="35"/>
      <c r="BE4902" s="35"/>
      <c r="BF4902" s="35"/>
    </row>
    <row r="4903" spans="51:58" x14ac:dyDescent="0.25">
      <c r="AY4903" s="35"/>
      <c r="AZ4903" s="35"/>
      <c r="BA4903" s="35"/>
      <c r="BB4903" s="35"/>
      <c r="BC4903" s="35"/>
      <c r="BD4903" s="35"/>
      <c r="BE4903" s="35"/>
      <c r="BF4903" s="35"/>
    </row>
    <row r="4904" spans="51:58" x14ac:dyDescent="0.25">
      <c r="AY4904" s="35"/>
      <c r="AZ4904" s="35"/>
      <c r="BA4904" s="35"/>
      <c r="BB4904" s="35"/>
      <c r="BC4904" s="35"/>
      <c r="BD4904" s="35"/>
      <c r="BE4904" s="35"/>
      <c r="BF4904" s="35"/>
    </row>
    <row r="4905" spans="51:58" x14ac:dyDescent="0.25">
      <c r="AY4905" s="35"/>
      <c r="AZ4905" s="35"/>
      <c r="BA4905" s="35"/>
      <c r="BB4905" s="35"/>
      <c r="BC4905" s="35"/>
      <c r="BD4905" s="35"/>
      <c r="BE4905" s="35"/>
      <c r="BF4905" s="35"/>
    </row>
    <row r="4906" spans="51:58" x14ac:dyDescent="0.25">
      <c r="AY4906" s="35"/>
      <c r="AZ4906" s="35"/>
      <c r="BA4906" s="35"/>
      <c r="BB4906" s="35"/>
      <c r="BC4906" s="35"/>
      <c r="BD4906" s="35"/>
      <c r="BE4906" s="35"/>
      <c r="BF4906" s="35"/>
    </row>
    <row r="4907" spans="51:58" x14ac:dyDescent="0.25">
      <c r="AY4907" s="35"/>
      <c r="AZ4907" s="35"/>
      <c r="BA4907" s="35"/>
      <c r="BB4907" s="35"/>
      <c r="BC4907" s="35"/>
      <c r="BD4907" s="35"/>
      <c r="BE4907" s="35"/>
      <c r="BF4907" s="35"/>
    </row>
    <row r="4908" spans="51:58" x14ac:dyDescent="0.25">
      <c r="AY4908" s="35"/>
      <c r="AZ4908" s="35"/>
      <c r="BA4908" s="35"/>
      <c r="BB4908" s="35"/>
      <c r="BC4908" s="35"/>
      <c r="BD4908" s="35"/>
      <c r="BE4908" s="35"/>
      <c r="BF4908" s="35"/>
    </row>
    <row r="4909" spans="51:58" x14ac:dyDescent="0.25">
      <c r="AY4909" s="35"/>
      <c r="AZ4909" s="35"/>
      <c r="BA4909" s="35"/>
      <c r="BB4909" s="35"/>
      <c r="BC4909" s="35"/>
      <c r="BD4909" s="35"/>
      <c r="BE4909" s="35"/>
      <c r="BF4909" s="35"/>
    </row>
    <row r="4910" spans="51:58" x14ac:dyDescent="0.25">
      <c r="AY4910" s="35"/>
      <c r="AZ4910" s="35"/>
      <c r="BA4910" s="35"/>
      <c r="BB4910" s="35"/>
      <c r="BC4910" s="35"/>
      <c r="BD4910" s="35"/>
      <c r="BE4910" s="35"/>
      <c r="BF4910" s="35"/>
    </row>
    <row r="4911" spans="51:58" x14ac:dyDescent="0.25">
      <c r="AY4911" s="35"/>
      <c r="AZ4911" s="35"/>
      <c r="BA4911" s="35"/>
      <c r="BB4911" s="35"/>
      <c r="BC4911" s="35"/>
      <c r="BD4911" s="35"/>
      <c r="BE4911" s="35"/>
      <c r="BF4911" s="35"/>
    </row>
    <row r="4912" spans="51:58" x14ac:dyDescent="0.25">
      <c r="AY4912" s="35"/>
      <c r="AZ4912" s="35"/>
      <c r="BA4912" s="35"/>
      <c r="BB4912" s="35"/>
      <c r="BC4912" s="35"/>
      <c r="BD4912" s="35"/>
      <c r="BE4912" s="35"/>
      <c r="BF4912" s="35"/>
    </row>
    <row r="4913" spans="51:58" x14ac:dyDescent="0.25">
      <c r="AY4913" s="35"/>
      <c r="AZ4913" s="35"/>
      <c r="BA4913" s="35"/>
      <c r="BB4913" s="35"/>
      <c r="BC4913" s="35"/>
      <c r="BD4913" s="35"/>
      <c r="BE4913" s="35"/>
      <c r="BF4913" s="35"/>
    </row>
    <row r="4914" spans="51:58" x14ac:dyDescent="0.25">
      <c r="AY4914" s="35"/>
      <c r="AZ4914" s="35"/>
      <c r="BA4914" s="35"/>
      <c r="BB4914" s="35"/>
      <c r="BC4914" s="35"/>
      <c r="BD4914" s="35"/>
      <c r="BE4914" s="35"/>
      <c r="BF4914" s="35"/>
    </row>
    <row r="4915" spans="51:58" x14ac:dyDescent="0.25">
      <c r="AY4915" s="35"/>
      <c r="AZ4915" s="35"/>
      <c r="BA4915" s="35"/>
      <c r="BB4915" s="35"/>
      <c r="BC4915" s="35"/>
      <c r="BD4915" s="35"/>
      <c r="BE4915" s="35"/>
      <c r="BF4915" s="35"/>
    </row>
    <row r="4916" spans="51:58" x14ac:dyDescent="0.25">
      <c r="AY4916" s="35"/>
      <c r="AZ4916" s="35"/>
      <c r="BA4916" s="35"/>
      <c r="BB4916" s="35"/>
      <c r="BC4916" s="35"/>
      <c r="BD4916" s="35"/>
      <c r="BE4916" s="35"/>
      <c r="BF4916" s="35"/>
    </row>
    <row r="4917" spans="51:58" x14ac:dyDescent="0.25">
      <c r="AY4917" s="35"/>
      <c r="AZ4917" s="35"/>
      <c r="BA4917" s="35"/>
      <c r="BB4917" s="35"/>
      <c r="BC4917" s="35"/>
      <c r="BD4917" s="35"/>
      <c r="BE4917" s="35"/>
      <c r="BF4917" s="35"/>
    </row>
    <row r="4918" spans="51:58" x14ac:dyDescent="0.25">
      <c r="AY4918" s="35"/>
      <c r="AZ4918" s="35"/>
      <c r="BA4918" s="35"/>
      <c r="BB4918" s="35"/>
      <c r="BC4918" s="35"/>
      <c r="BD4918" s="35"/>
      <c r="BE4918" s="35"/>
      <c r="BF4918" s="35"/>
    </row>
    <row r="4919" spans="51:58" x14ac:dyDescent="0.25">
      <c r="AY4919" s="35"/>
      <c r="AZ4919" s="35"/>
      <c r="BA4919" s="35"/>
      <c r="BB4919" s="35"/>
      <c r="BC4919" s="35"/>
      <c r="BD4919" s="35"/>
      <c r="BE4919" s="35"/>
      <c r="BF4919" s="35"/>
    </row>
    <row r="4920" spans="51:58" x14ac:dyDescent="0.25">
      <c r="AY4920" s="35"/>
      <c r="AZ4920" s="35"/>
      <c r="BA4920" s="35"/>
      <c r="BB4920" s="35"/>
      <c r="BC4920" s="35"/>
      <c r="BD4920" s="35"/>
      <c r="BE4920" s="35"/>
      <c r="BF4920" s="35"/>
    </row>
    <row r="4921" spans="51:58" x14ac:dyDescent="0.25">
      <c r="AY4921" s="35"/>
      <c r="AZ4921" s="35"/>
      <c r="BA4921" s="35"/>
      <c r="BB4921" s="35"/>
      <c r="BC4921" s="35"/>
      <c r="BD4921" s="35"/>
      <c r="BE4921" s="35"/>
      <c r="BF4921" s="35"/>
    </row>
    <row r="4922" spans="51:58" x14ac:dyDescent="0.25">
      <c r="AY4922" s="35"/>
      <c r="AZ4922" s="35"/>
      <c r="BA4922" s="35"/>
      <c r="BB4922" s="35"/>
      <c r="BC4922" s="35"/>
      <c r="BD4922" s="35"/>
      <c r="BE4922" s="35"/>
      <c r="BF4922" s="35"/>
    </row>
    <row r="4923" spans="51:58" x14ac:dyDescent="0.25">
      <c r="AY4923" s="35"/>
      <c r="AZ4923" s="35"/>
      <c r="BA4923" s="35"/>
      <c r="BB4923" s="35"/>
      <c r="BC4923" s="35"/>
      <c r="BD4923" s="35"/>
      <c r="BE4923" s="35"/>
      <c r="BF4923" s="35"/>
    </row>
    <row r="4924" spans="51:58" x14ac:dyDescent="0.25">
      <c r="AY4924" s="35"/>
      <c r="AZ4924" s="35"/>
      <c r="BA4924" s="35"/>
      <c r="BB4924" s="35"/>
      <c r="BC4924" s="35"/>
      <c r="BD4924" s="35"/>
      <c r="BE4924" s="35"/>
      <c r="BF4924" s="35"/>
    </row>
    <row r="4925" spans="51:58" x14ac:dyDescent="0.25">
      <c r="AY4925" s="35"/>
      <c r="AZ4925" s="35"/>
      <c r="BA4925" s="35"/>
      <c r="BB4925" s="35"/>
      <c r="BC4925" s="35"/>
      <c r="BD4925" s="35"/>
      <c r="BE4925" s="35"/>
      <c r="BF4925" s="35"/>
    </row>
    <row r="4926" spans="51:58" x14ac:dyDescent="0.25">
      <c r="AY4926" s="35"/>
      <c r="AZ4926" s="35"/>
      <c r="BA4926" s="35"/>
      <c r="BB4926" s="35"/>
      <c r="BC4926" s="35"/>
      <c r="BD4926" s="35"/>
      <c r="BE4926" s="35"/>
      <c r="BF4926" s="35"/>
    </row>
    <row r="4927" spans="51:58" x14ac:dyDescent="0.25">
      <c r="AY4927" s="35"/>
      <c r="AZ4927" s="35"/>
      <c r="BA4927" s="35"/>
      <c r="BB4927" s="35"/>
      <c r="BC4927" s="35"/>
      <c r="BD4927" s="35"/>
      <c r="BE4927" s="35"/>
      <c r="BF4927" s="35"/>
    </row>
    <row r="4928" spans="51:58" x14ac:dyDescent="0.25">
      <c r="AY4928" s="35"/>
      <c r="AZ4928" s="35"/>
      <c r="BA4928" s="35"/>
      <c r="BB4928" s="35"/>
      <c r="BC4928" s="35"/>
      <c r="BD4928" s="35"/>
      <c r="BE4928" s="35"/>
      <c r="BF4928" s="35"/>
    </row>
    <row r="4929" spans="51:58" x14ac:dyDescent="0.25">
      <c r="AY4929" s="35"/>
      <c r="AZ4929" s="35"/>
      <c r="BA4929" s="35"/>
      <c r="BB4929" s="35"/>
      <c r="BC4929" s="35"/>
      <c r="BD4929" s="35"/>
      <c r="BE4929" s="35"/>
      <c r="BF4929" s="35"/>
    </row>
    <row r="4930" spans="51:58" x14ac:dyDescent="0.25">
      <c r="AY4930" s="35"/>
      <c r="AZ4930" s="35"/>
      <c r="BA4930" s="35"/>
      <c r="BB4930" s="35"/>
      <c r="BC4930" s="35"/>
      <c r="BD4930" s="35"/>
      <c r="BE4930" s="35"/>
      <c r="BF4930" s="35"/>
    </row>
    <row r="4931" spans="51:58" x14ac:dyDescent="0.25">
      <c r="AY4931" s="35"/>
      <c r="AZ4931" s="35"/>
      <c r="BA4931" s="35"/>
      <c r="BB4931" s="35"/>
      <c r="BC4931" s="35"/>
      <c r="BD4931" s="35"/>
      <c r="BE4931" s="35"/>
      <c r="BF4931" s="35"/>
    </row>
    <row r="4932" spans="51:58" x14ac:dyDescent="0.25">
      <c r="AY4932" s="35"/>
      <c r="AZ4932" s="35"/>
      <c r="BA4932" s="35"/>
      <c r="BB4932" s="35"/>
      <c r="BC4932" s="35"/>
      <c r="BD4932" s="35"/>
      <c r="BE4932" s="35"/>
      <c r="BF4932" s="35"/>
    </row>
    <row r="4933" spans="51:58" x14ac:dyDescent="0.25">
      <c r="AY4933" s="35"/>
      <c r="AZ4933" s="35"/>
      <c r="BA4933" s="35"/>
      <c r="BB4933" s="35"/>
      <c r="BC4933" s="35"/>
      <c r="BD4933" s="35"/>
      <c r="BE4933" s="35"/>
      <c r="BF4933" s="35"/>
    </row>
    <row r="4934" spans="51:58" x14ac:dyDescent="0.25">
      <c r="AY4934" s="35"/>
      <c r="AZ4934" s="35"/>
      <c r="BA4934" s="35"/>
      <c r="BB4934" s="35"/>
      <c r="BC4934" s="35"/>
      <c r="BD4934" s="35"/>
      <c r="BE4934" s="35"/>
      <c r="BF4934" s="35"/>
    </row>
    <row r="4935" spans="51:58" x14ac:dyDescent="0.25">
      <c r="AY4935" s="35"/>
      <c r="AZ4935" s="35"/>
      <c r="BA4935" s="35"/>
      <c r="BB4935" s="35"/>
      <c r="BC4935" s="35"/>
      <c r="BD4935" s="35"/>
      <c r="BE4935" s="35"/>
      <c r="BF4935" s="35"/>
    </row>
    <row r="4936" spans="51:58" x14ac:dyDescent="0.25">
      <c r="AY4936" s="35"/>
      <c r="AZ4936" s="35"/>
      <c r="BA4936" s="35"/>
      <c r="BB4936" s="35"/>
      <c r="BC4936" s="35"/>
      <c r="BD4936" s="35"/>
      <c r="BE4936" s="35"/>
      <c r="BF4936" s="35"/>
    </row>
    <row r="4937" spans="51:58" x14ac:dyDescent="0.25">
      <c r="AY4937" s="35"/>
      <c r="AZ4937" s="35"/>
      <c r="BA4937" s="35"/>
      <c r="BB4937" s="35"/>
      <c r="BC4937" s="35"/>
      <c r="BD4937" s="35"/>
      <c r="BE4937" s="35"/>
      <c r="BF4937" s="35"/>
    </row>
    <row r="4938" spans="51:58" x14ac:dyDescent="0.25">
      <c r="AY4938" s="35"/>
      <c r="AZ4938" s="35"/>
      <c r="BA4938" s="35"/>
      <c r="BB4938" s="35"/>
      <c r="BC4938" s="35"/>
      <c r="BD4938" s="35"/>
      <c r="BE4938" s="35"/>
      <c r="BF4938" s="35"/>
    </row>
    <row r="4939" spans="51:58" x14ac:dyDescent="0.25">
      <c r="AY4939" s="35"/>
      <c r="AZ4939" s="35"/>
      <c r="BA4939" s="35"/>
      <c r="BB4939" s="35"/>
      <c r="BC4939" s="35"/>
      <c r="BD4939" s="35"/>
      <c r="BE4939" s="35"/>
      <c r="BF4939" s="35"/>
    </row>
    <row r="4940" spans="51:58" x14ac:dyDescent="0.25">
      <c r="AY4940" s="35"/>
      <c r="AZ4940" s="35"/>
      <c r="BA4940" s="35"/>
      <c r="BB4940" s="35"/>
      <c r="BC4940" s="35"/>
      <c r="BD4940" s="35"/>
      <c r="BE4940" s="35"/>
      <c r="BF4940" s="35"/>
    </row>
    <row r="4941" spans="51:58" x14ac:dyDescent="0.25">
      <c r="AY4941" s="35"/>
      <c r="AZ4941" s="35"/>
      <c r="BA4941" s="35"/>
      <c r="BB4941" s="35"/>
      <c r="BC4941" s="35"/>
      <c r="BD4941" s="35"/>
      <c r="BE4941" s="35"/>
      <c r="BF4941" s="35"/>
    </row>
    <row r="4942" spans="51:58" x14ac:dyDescent="0.25">
      <c r="AY4942" s="35"/>
      <c r="AZ4942" s="35"/>
      <c r="BA4942" s="35"/>
      <c r="BB4942" s="35"/>
      <c r="BC4942" s="35"/>
      <c r="BD4942" s="35"/>
      <c r="BE4942" s="35"/>
      <c r="BF4942" s="35"/>
    </row>
    <row r="4943" spans="51:58" x14ac:dyDescent="0.25">
      <c r="AY4943" s="35"/>
      <c r="AZ4943" s="35"/>
      <c r="BA4943" s="35"/>
      <c r="BB4943" s="35"/>
      <c r="BC4943" s="35"/>
      <c r="BD4943" s="35"/>
      <c r="BE4943" s="35"/>
      <c r="BF4943" s="35"/>
    </row>
    <row r="4944" spans="51:58" x14ac:dyDescent="0.25">
      <c r="AY4944" s="35"/>
      <c r="AZ4944" s="35"/>
      <c r="BA4944" s="35"/>
      <c r="BB4944" s="35"/>
      <c r="BC4944" s="35"/>
      <c r="BD4944" s="35"/>
      <c r="BE4944" s="35"/>
      <c r="BF4944" s="35"/>
    </row>
    <row r="4945" spans="51:58" x14ac:dyDescent="0.25">
      <c r="AY4945" s="35"/>
      <c r="AZ4945" s="35"/>
      <c r="BA4945" s="35"/>
      <c r="BB4945" s="35"/>
      <c r="BC4945" s="35"/>
      <c r="BD4945" s="35"/>
      <c r="BE4945" s="35"/>
      <c r="BF4945" s="35"/>
    </row>
    <row r="4946" spans="51:58" x14ac:dyDescent="0.25">
      <c r="AY4946" s="35"/>
      <c r="AZ4946" s="35"/>
      <c r="BA4946" s="35"/>
      <c r="BB4946" s="35"/>
      <c r="BC4946" s="35"/>
      <c r="BD4946" s="35"/>
      <c r="BE4946" s="35"/>
      <c r="BF4946" s="35"/>
    </row>
    <row r="4947" spans="51:58" x14ac:dyDescent="0.25">
      <c r="AY4947" s="35"/>
      <c r="AZ4947" s="35"/>
      <c r="BA4947" s="35"/>
      <c r="BB4947" s="35"/>
      <c r="BC4947" s="35"/>
      <c r="BD4947" s="35"/>
      <c r="BE4947" s="35"/>
      <c r="BF4947" s="35"/>
    </row>
    <row r="4948" spans="51:58" x14ac:dyDescent="0.25">
      <c r="AY4948" s="35"/>
      <c r="AZ4948" s="35"/>
      <c r="BA4948" s="35"/>
      <c r="BB4948" s="35"/>
      <c r="BC4948" s="35"/>
      <c r="BD4948" s="35"/>
      <c r="BE4948" s="35"/>
      <c r="BF4948" s="35"/>
    </row>
    <row r="4949" spans="51:58" x14ac:dyDescent="0.25">
      <c r="AY4949" s="35"/>
      <c r="AZ4949" s="35"/>
      <c r="BA4949" s="35"/>
      <c r="BB4949" s="35"/>
      <c r="BC4949" s="35"/>
      <c r="BD4949" s="35"/>
      <c r="BE4949" s="35"/>
      <c r="BF4949" s="35"/>
    </row>
    <row r="4950" spans="51:58" x14ac:dyDescent="0.25">
      <c r="AY4950" s="35"/>
      <c r="AZ4950" s="35"/>
      <c r="BA4950" s="35"/>
      <c r="BB4950" s="35"/>
      <c r="BC4950" s="35"/>
      <c r="BD4950" s="35"/>
      <c r="BE4950" s="35"/>
      <c r="BF4950" s="35"/>
    </row>
    <row r="4951" spans="51:58" x14ac:dyDescent="0.25">
      <c r="AY4951" s="35"/>
      <c r="AZ4951" s="35"/>
      <c r="BA4951" s="35"/>
      <c r="BB4951" s="35"/>
      <c r="BC4951" s="35"/>
      <c r="BD4951" s="35"/>
      <c r="BE4951" s="35"/>
      <c r="BF4951" s="35"/>
    </row>
    <row r="4952" spans="51:58" x14ac:dyDescent="0.25">
      <c r="AY4952" s="35"/>
      <c r="AZ4952" s="35"/>
      <c r="BA4952" s="35"/>
      <c r="BB4952" s="35"/>
      <c r="BC4952" s="35"/>
      <c r="BD4952" s="35"/>
      <c r="BE4952" s="35"/>
      <c r="BF4952" s="35"/>
    </row>
    <row r="4953" spans="51:58" x14ac:dyDescent="0.25">
      <c r="AY4953" s="35"/>
      <c r="AZ4953" s="35"/>
      <c r="BA4953" s="35"/>
      <c r="BB4953" s="35"/>
      <c r="BC4953" s="35"/>
      <c r="BD4953" s="35"/>
      <c r="BE4953" s="35"/>
      <c r="BF4953" s="35"/>
    </row>
    <row r="4954" spans="51:58" x14ac:dyDescent="0.25">
      <c r="AY4954" s="35"/>
      <c r="AZ4954" s="35"/>
      <c r="BA4954" s="35"/>
      <c r="BB4954" s="35"/>
      <c r="BC4954" s="35"/>
      <c r="BD4954" s="35"/>
      <c r="BE4954" s="35"/>
      <c r="BF4954" s="35"/>
    </row>
    <row r="4955" spans="51:58" x14ac:dyDescent="0.25">
      <c r="AY4955" s="35"/>
      <c r="AZ4955" s="35"/>
      <c r="BA4955" s="35"/>
      <c r="BB4955" s="35"/>
      <c r="BC4955" s="35"/>
      <c r="BD4955" s="35"/>
      <c r="BE4955" s="35"/>
      <c r="BF4955" s="35"/>
    </row>
    <row r="4956" spans="51:58" x14ac:dyDescent="0.25">
      <c r="AY4956" s="35"/>
      <c r="AZ4956" s="35"/>
      <c r="BA4956" s="35"/>
      <c r="BB4956" s="35"/>
      <c r="BC4956" s="35"/>
      <c r="BD4956" s="35"/>
      <c r="BE4956" s="35"/>
      <c r="BF4956" s="35"/>
    </row>
    <row r="4957" spans="51:58" x14ac:dyDescent="0.25">
      <c r="AY4957" s="35"/>
      <c r="AZ4957" s="35"/>
      <c r="BA4957" s="35"/>
      <c r="BB4957" s="35"/>
      <c r="BC4957" s="35"/>
      <c r="BD4957" s="35"/>
      <c r="BE4957" s="35"/>
      <c r="BF4957" s="35"/>
    </row>
    <row r="4958" spans="51:58" x14ac:dyDescent="0.25">
      <c r="AY4958" s="35"/>
      <c r="AZ4958" s="35"/>
      <c r="BA4958" s="35"/>
      <c r="BB4958" s="35"/>
      <c r="BC4958" s="35"/>
      <c r="BD4958" s="35"/>
      <c r="BE4958" s="35"/>
      <c r="BF4958" s="35"/>
    </row>
    <row r="4959" spans="51:58" x14ac:dyDescent="0.25">
      <c r="AY4959" s="35"/>
      <c r="AZ4959" s="35"/>
      <c r="BA4959" s="35"/>
      <c r="BB4959" s="35"/>
      <c r="BC4959" s="35"/>
      <c r="BD4959" s="35"/>
      <c r="BE4959" s="35"/>
      <c r="BF4959" s="35"/>
    </row>
    <row r="4960" spans="51:58" x14ac:dyDescent="0.25">
      <c r="AY4960" s="35"/>
      <c r="AZ4960" s="35"/>
      <c r="BA4960" s="35"/>
      <c r="BB4960" s="35"/>
      <c r="BC4960" s="35"/>
      <c r="BD4960" s="35"/>
      <c r="BE4960" s="35"/>
      <c r="BF4960" s="35"/>
    </row>
    <row r="4961" spans="51:58" x14ac:dyDescent="0.25">
      <c r="AY4961" s="35"/>
      <c r="AZ4961" s="35"/>
      <c r="BA4961" s="35"/>
      <c r="BB4961" s="35"/>
      <c r="BC4961" s="35"/>
      <c r="BD4961" s="35"/>
      <c r="BE4961" s="35"/>
      <c r="BF4961" s="35"/>
    </row>
    <row r="4962" spans="51:58" x14ac:dyDescent="0.25">
      <c r="AY4962" s="35"/>
      <c r="AZ4962" s="35"/>
      <c r="BA4962" s="35"/>
      <c r="BB4962" s="35"/>
      <c r="BC4962" s="35"/>
      <c r="BD4962" s="35"/>
      <c r="BE4962" s="35"/>
      <c r="BF4962" s="35"/>
    </row>
    <row r="4963" spans="51:58" x14ac:dyDescent="0.25">
      <c r="AY4963" s="35"/>
      <c r="AZ4963" s="35"/>
      <c r="BA4963" s="35"/>
      <c r="BB4963" s="35"/>
      <c r="BC4963" s="35"/>
      <c r="BD4963" s="35"/>
      <c r="BE4963" s="35"/>
      <c r="BF4963" s="35"/>
    </row>
    <row r="4964" spans="51:58" x14ac:dyDescent="0.25">
      <c r="AY4964" s="35"/>
      <c r="AZ4964" s="35"/>
      <c r="BA4964" s="35"/>
      <c r="BB4964" s="35"/>
      <c r="BC4964" s="35"/>
      <c r="BD4964" s="35"/>
      <c r="BE4964" s="35"/>
      <c r="BF4964" s="35"/>
    </row>
    <row r="4965" spans="51:58" x14ac:dyDescent="0.25">
      <c r="AY4965" s="35"/>
      <c r="AZ4965" s="35"/>
      <c r="BA4965" s="35"/>
      <c r="BB4965" s="35"/>
      <c r="BC4965" s="35"/>
      <c r="BD4965" s="35"/>
      <c r="BE4965" s="35"/>
      <c r="BF4965" s="35"/>
    </row>
    <row r="4966" spans="51:58" x14ac:dyDescent="0.25">
      <c r="AY4966" s="35"/>
      <c r="AZ4966" s="35"/>
      <c r="BA4966" s="35"/>
      <c r="BB4966" s="35"/>
      <c r="BC4966" s="35"/>
      <c r="BD4966" s="35"/>
      <c r="BE4966" s="35"/>
      <c r="BF4966" s="35"/>
    </row>
    <row r="4967" spans="51:58" x14ac:dyDescent="0.25">
      <c r="AY4967" s="35"/>
      <c r="AZ4967" s="35"/>
      <c r="BA4967" s="35"/>
      <c r="BB4967" s="35"/>
      <c r="BC4967" s="35"/>
      <c r="BD4967" s="35"/>
      <c r="BE4967" s="35"/>
      <c r="BF4967" s="35"/>
    </row>
    <row r="4968" spans="51:58" x14ac:dyDescent="0.25">
      <c r="AY4968" s="35"/>
      <c r="AZ4968" s="35"/>
      <c r="BA4968" s="35"/>
      <c r="BB4968" s="35"/>
      <c r="BC4968" s="35"/>
      <c r="BD4968" s="35"/>
      <c r="BE4968" s="35"/>
      <c r="BF4968" s="35"/>
    </row>
    <row r="4969" spans="51:58" x14ac:dyDescent="0.25">
      <c r="AY4969" s="35"/>
      <c r="AZ4969" s="35"/>
      <c r="BA4969" s="35"/>
      <c r="BB4969" s="35"/>
      <c r="BC4969" s="35"/>
      <c r="BD4969" s="35"/>
      <c r="BE4969" s="35"/>
      <c r="BF4969" s="35"/>
    </row>
    <row r="4970" spans="51:58" x14ac:dyDescent="0.25">
      <c r="AY4970" s="35"/>
      <c r="AZ4970" s="35"/>
      <c r="BA4970" s="35"/>
      <c r="BB4970" s="35"/>
      <c r="BC4970" s="35"/>
      <c r="BD4970" s="35"/>
      <c r="BE4970" s="35"/>
      <c r="BF4970" s="35"/>
    </row>
    <row r="4971" spans="51:58" x14ac:dyDescent="0.25">
      <c r="AY4971" s="35"/>
      <c r="AZ4971" s="35"/>
      <c r="BA4971" s="35"/>
      <c r="BB4971" s="35"/>
      <c r="BC4971" s="35"/>
      <c r="BD4971" s="35"/>
      <c r="BE4971" s="35"/>
      <c r="BF4971" s="35"/>
    </row>
    <row r="4972" spans="51:58" x14ac:dyDescent="0.25">
      <c r="AY4972" s="35"/>
      <c r="AZ4972" s="35"/>
      <c r="BA4972" s="35"/>
      <c r="BB4972" s="35"/>
      <c r="BC4972" s="35"/>
      <c r="BD4972" s="35"/>
      <c r="BE4972" s="35"/>
      <c r="BF4972" s="35"/>
    </row>
    <row r="4973" spans="51:58" x14ac:dyDescent="0.25">
      <c r="AY4973" s="35"/>
      <c r="AZ4973" s="35"/>
      <c r="BA4973" s="35"/>
      <c r="BB4973" s="35"/>
      <c r="BC4973" s="35"/>
      <c r="BD4973" s="35"/>
      <c r="BE4973" s="35"/>
      <c r="BF4973" s="35"/>
    </row>
    <row r="4974" spans="51:58" x14ac:dyDescent="0.25">
      <c r="AY4974" s="35"/>
      <c r="AZ4974" s="35"/>
      <c r="BA4974" s="35"/>
      <c r="BB4974" s="35"/>
      <c r="BC4974" s="35"/>
      <c r="BD4974" s="35"/>
      <c r="BE4974" s="35"/>
      <c r="BF4974" s="35"/>
    </row>
    <row r="4975" spans="51:58" x14ac:dyDescent="0.25">
      <c r="AY4975" s="35"/>
      <c r="AZ4975" s="35"/>
      <c r="BA4975" s="35"/>
      <c r="BB4975" s="35"/>
      <c r="BC4975" s="35"/>
      <c r="BD4975" s="35"/>
      <c r="BE4975" s="35"/>
      <c r="BF4975" s="35"/>
    </row>
    <row r="4976" spans="51:58" x14ac:dyDescent="0.25">
      <c r="AY4976" s="35"/>
      <c r="AZ4976" s="35"/>
      <c r="BA4976" s="35"/>
      <c r="BB4976" s="35"/>
      <c r="BC4976" s="35"/>
      <c r="BD4976" s="35"/>
      <c r="BE4976" s="35"/>
      <c r="BF4976" s="35"/>
    </row>
    <row r="4977" spans="51:58" x14ac:dyDescent="0.25">
      <c r="AY4977" s="35"/>
      <c r="AZ4977" s="35"/>
      <c r="BA4977" s="35"/>
      <c r="BB4977" s="35"/>
      <c r="BC4977" s="35"/>
      <c r="BD4977" s="35"/>
      <c r="BE4977" s="35"/>
      <c r="BF4977" s="35"/>
    </row>
    <row r="4978" spans="51:58" x14ac:dyDescent="0.25">
      <c r="AY4978" s="35"/>
      <c r="AZ4978" s="35"/>
      <c r="BA4978" s="35"/>
      <c r="BB4978" s="35"/>
      <c r="BC4978" s="35"/>
      <c r="BD4978" s="35"/>
      <c r="BE4978" s="35"/>
      <c r="BF4978" s="35"/>
    </row>
    <row r="4979" spans="51:58" x14ac:dyDescent="0.25">
      <c r="AY4979" s="35"/>
      <c r="AZ4979" s="35"/>
      <c r="BA4979" s="35"/>
      <c r="BB4979" s="35"/>
      <c r="BC4979" s="35"/>
      <c r="BD4979" s="35"/>
      <c r="BE4979" s="35"/>
      <c r="BF4979" s="35"/>
    </row>
    <row r="4980" spans="51:58" x14ac:dyDescent="0.25">
      <c r="AY4980" s="35"/>
      <c r="AZ4980" s="35"/>
      <c r="BA4980" s="35"/>
      <c r="BB4980" s="35"/>
      <c r="BC4980" s="35"/>
      <c r="BD4980" s="35"/>
      <c r="BE4980" s="35"/>
      <c r="BF4980" s="35"/>
    </row>
    <row r="4981" spans="51:58" x14ac:dyDescent="0.25">
      <c r="AY4981" s="35"/>
      <c r="AZ4981" s="35"/>
      <c r="BA4981" s="35"/>
      <c r="BB4981" s="35"/>
      <c r="BC4981" s="35"/>
      <c r="BD4981" s="35"/>
      <c r="BE4981" s="35"/>
      <c r="BF4981" s="35"/>
    </row>
    <row r="4982" spans="51:58" x14ac:dyDescent="0.25">
      <c r="AY4982" s="35"/>
      <c r="AZ4982" s="35"/>
      <c r="BA4982" s="35"/>
      <c r="BB4982" s="35"/>
      <c r="BC4982" s="35"/>
      <c r="BD4982" s="35"/>
      <c r="BE4982" s="35"/>
      <c r="BF4982" s="35"/>
    </row>
    <row r="4983" spans="51:58" x14ac:dyDescent="0.25">
      <c r="AY4983" s="35"/>
      <c r="AZ4983" s="35"/>
      <c r="BA4983" s="35"/>
      <c r="BB4983" s="35"/>
      <c r="BC4983" s="35"/>
      <c r="BD4983" s="35"/>
      <c r="BE4983" s="35"/>
      <c r="BF4983" s="35"/>
    </row>
    <row r="4984" spans="51:58" x14ac:dyDescent="0.25">
      <c r="AY4984" s="35"/>
      <c r="AZ4984" s="35"/>
      <c r="BA4984" s="35"/>
      <c r="BB4984" s="35"/>
      <c r="BC4984" s="35"/>
      <c r="BD4984" s="35"/>
      <c r="BE4984" s="35"/>
      <c r="BF4984" s="35"/>
    </row>
    <row r="4985" spans="51:58" x14ac:dyDescent="0.25">
      <c r="AY4985" s="35"/>
      <c r="AZ4985" s="35"/>
      <c r="BA4985" s="35"/>
      <c r="BB4985" s="35"/>
      <c r="BC4985" s="35"/>
      <c r="BD4985" s="35"/>
      <c r="BE4985" s="35"/>
      <c r="BF4985" s="35"/>
    </row>
    <row r="4986" spans="51:58" x14ac:dyDescent="0.25">
      <c r="AY4986" s="35"/>
      <c r="AZ4986" s="35"/>
      <c r="BA4986" s="35"/>
      <c r="BB4986" s="35"/>
      <c r="BC4986" s="35"/>
      <c r="BD4986" s="35"/>
      <c r="BE4986" s="35"/>
      <c r="BF4986" s="35"/>
    </row>
    <row r="4987" spans="51:58" x14ac:dyDescent="0.25">
      <c r="AY4987" s="35"/>
      <c r="AZ4987" s="35"/>
      <c r="BA4987" s="35"/>
      <c r="BB4987" s="35"/>
      <c r="BC4987" s="35"/>
      <c r="BD4987" s="35"/>
      <c r="BE4987" s="35"/>
      <c r="BF4987" s="35"/>
    </row>
    <row r="4988" spans="51:58" x14ac:dyDescent="0.25">
      <c r="AY4988" s="35"/>
      <c r="AZ4988" s="35"/>
      <c r="BA4988" s="35"/>
      <c r="BB4988" s="35"/>
      <c r="BC4988" s="35"/>
      <c r="BD4988" s="35"/>
      <c r="BE4988" s="35"/>
      <c r="BF4988" s="35"/>
    </row>
    <row r="4989" spans="51:58" x14ac:dyDescent="0.25">
      <c r="AY4989" s="35"/>
      <c r="AZ4989" s="35"/>
      <c r="BA4989" s="35"/>
      <c r="BB4989" s="35"/>
      <c r="BC4989" s="35"/>
      <c r="BD4989" s="35"/>
      <c r="BE4989" s="35"/>
      <c r="BF4989" s="35"/>
    </row>
    <row r="4990" spans="51:58" x14ac:dyDescent="0.25">
      <c r="AY4990" s="35"/>
      <c r="AZ4990" s="35"/>
      <c r="BA4990" s="35"/>
      <c r="BB4990" s="35"/>
      <c r="BC4990" s="35"/>
      <c r="BD4990" s="35"/>
      <c r="BE4990" s="35"/>
      <c r="BF4990" s="35"/>
    </row>
    <row r="4991" spans="51:58" x14ac:dyDescent="0.25">
      <c r="AY4991" s="35"/>
      <c r="AZ4991" s="35"/>
      <c r="BA4991" s="35"/>
      <c r="BB4991" s="35"/>
      <c r="BC4991" s="35"/>
      <c r="BD4991" s="35"/>
      <c r="BE4991" s="35"/>
      <c r="BF4991" s="35"/>
    </row>
    <row r="4992" spans="51:58" x14ac:dyDescent="0.25">
      <c r="AY4992" s="35"/>
      <c r="AZ4992" s="35"/>
      <c r="BA4992" s="35"/>
      <c r="BB4992" s="35"/>
      <c r="BC4992" s="35"/>
      <c r="BD4992" s="35"/>
      <c r="BE4992" s="35"/>
      <c r="BF4992" s="35"/>
    </row>
    <row r="4993" spans="51:58" x14ac:dyDescent="0.25">
      <c r="AY4993" s="35"/>
      <c r="AZ4993" s="35"/>
      <c r="BA4993" s="35"/>
      <c r="BB4993" s="35"/>
      <c r="BC4993" s="35"/>
      <c r="BD4993" s="35"/>
      <c r="BE4993" s="35"/>
      <c r="BF4993" s="35"/>
    </row>
    <row r="4994" spans="51:58" x14ac:dyDescent="0.25">
      <c r="AY4994" s="35"/>
      <c r="AZ4994" s="35"/>
      <c r="BA4994" s="35"/>
      <c r="BB4994" s="35"/>
      <c r="BC4994" s="35"/>
      <c r="BD4994" s="35"/>
      <c r="BE4994" s="35"/>
      <c r="BF4994" s="35"/>
    </row>
    <row r="4995" spans="51:58" x14ac:dyDescent="0.25">
      <c r="AY4995" s="35"/>
      <c r="AZ4995" s="35"/>
      <c r="BA4995" s="35"/>
      <c r="BB4995" s="35"/>
      <c r="BC4995" s="35"/>
      <c r="BD4995" s="35"/>
      <c r="BE4995" s="35"/>
      <c r="BF4995" s="35"/>
    </row>
    <row r="4996" spans="51:58" x14ac:dyDescent="0.25">
      <c r="AY4996" s="35"/>
      <c r="AZ4996" s="35"/>
      <c r="BA4996" s="35"/>
      <c r="BB4996" s="35"/>
      <c r="BC4996" s="35"/>
      <c r="BD4996" s="35"/>
      <c r="BE4996" s="35"/>
      <c r="BF4996" s="35"/>
    </row>
    <row r="4997" spans="51:58" x14ac:dyDescent="0.25">
      <c r="AY4997" s="35"/>
      <c r="AZ4997" s="35"/>
      <c r="BA4997" s="35"/>
      <c r="BB4997" s="35"/>
      <c r="BC4997" s="35"/>
      <c r="BD4997" s="35"/>
      <c r="BE4997" s="35"/>
      <c r="BF4997" s="35"/>
    </row>
    <row r="4998" spans="51:58" x14ac:dyDescent="0.25">
      <c r="AY4998" s="35"/>
      <c r="AZ4998" s="35"/>
      <c r="BA4998" s="35"/>
      <c r="BB4998" s="35"/>
      <c r="BC4998" s="35"/>
      <c r="BD4998" s="35"/>
      <c r="BE4998" s="35"/>
      <c r="BF4998" s="35"/>
    </row>
    <row r="4999" spans="51:58" x14ac:dyDescent="0.25">
      <c r="AY4999" s="35"/>
      <c r="AZ4999" s="35"/>
      <c r="BA4999" s="35"/>
      <c r="BB4999" s="35"/>
      <c r="BC4999" s="35"/>
      <c r="BD4999" s="35"/>
      <c r="BE4999" s="35"/>
      <c r="BF4999" s="35"/>
    </row>
    <row r="5000" spans="51:58" x14ac:dyDescent="0.25">
      <c r="AY5000" s="35"/>
      <c r="AZ5000" s="35"/>
      <c r="BA5000" s="35"/>
      <c r="BB5000" s="35"/>
      <c r="BC5000" s="35"/>
      <c r="BD5000" s="35"/>
      <c r="BE5000" s="35"/>
      <c r="BF5000" s="35"/>
    </row>
    <row r="5001" spans="51:58" x14ac:dyDescent="0.25">
      <c r="AY5001" s="35"/>
      <c r="AZ5001" s="35"/>
      <c r="BA5001" s="35"/>
      <c r="BB5001" s="35"/>
      <c r="BC5001" s="35"/>
      <c r="BD5001" s="35"/>
      <c r="BE5001" s="35"/>
      <c r="BF5001" s="35"/>
    </row>
    <row r="5002" spans="51:58" x14ac:dyDescent="0.25">
      <c r="AY5002" s="35"/>
      <c r="AZ5002" s="35"/>
      <c r="BA5002" s="35"/>
      <c r="BB5002" s="35"/>
      <c r="BC5002" s="35"/>
      <c r="BD5002" s="35"/>
      <c r="BE5002" s="35"/>
      <c r="BF5002" s="35"/>
    </row>
    <row r="5003" spans="51:58" x14ac:dyDescent="0.25">
      <c r="AY5003" s="35"/>
      <c r="AZ5003" s="35"/>
      <c r="BA5003" s="35"/>
      <c r="BB5003" s="35"/>
      <c r="BC5003" s="35"/>
      <c r="BD5003" s="35"/>
      <c r="BE5003" s="35"/>
      <c r="BF5003" s="35"/>
    </row>
    <row r="5004" spans="51:58" x14ac:dyDescent="0.25">
      <c r="AY5004" s="35"/>
      <c r="AZ5004" s="35"/>
      <c r="BA5004" s="35"/>
      <c r="BB5004" s="35"/>
      <c r="BC5004" s="35"/>
      <c r="BD5004" s="35"/>
      <c r="BE5004" s="35"/>
      <c r="BF5004" s="35"/>
    </row>
    <row r="5005" spans="51:58" x14ac:dyDescent="0.25">
      <c r="AY5005" s="35"/>
      <c r="AZ5005" s="35"/>
      <c r="BA5005" s="35"/>
      <c r="BB5005" s="35"/>
      <c r="BC5005" s="35"/>
      <c r="BD5005" s="35"/>
      <c r="BE5005" s="35"/>
      <c r="BF5005" s="35"/>
    </row>
    <row r="5006" spans="51:58" x14ac:dyDescent="0.25">
      <c r="AY5006" s="35"/>
      <c r="AZ5006" s="35"/>
      <c r="BA5006" s="35"/>
      <c r="BB5006" s="35"/>
      <c r="BC5006" s="35"/>
      <c r="BD5006" s="35"/>
      <c r="BE5006" s="35"/>
      <c r="BF5006" s="35"/>
    </row>
    <row r="5007" spans="51:58" x14ac:dyDescent="0.25">
      <c r="AY5007" s="35"/>
      <c r="AZ5007" s="35"/>
      <c r="BA5007" s="35"/>
      <c r="BB5007" s="35"/>
      <c r="BC5007" s="35"/>
      <c r="BD5007" s="35"/>
      <c r="BE5007" s="35"/>
      <c r="BF5007" s="35"/>
    </row>
    <row r="5008" spans="51:58" x14ac:dyDescent="0.25">
      <c r="AY5008" s="35"/>
      <c r="AZ5008" s="35"/>
      <c r="BA5008" s="35"/>
      <c r="BB5008" s="35"/>
      <c r="BC5008" s="35"/>
      <c r="BD5008" s="35"/>
      <c r="BE5008" s="35"/>
      <c r="BF5008" s="35"/>
    </row>
    <row r="5009" spans="51:58" x14ac:dyDescent="0.25">
      <c r="AY5009" s="35"/>
      <c r="AZ5009" s="35"/>
      <c r="BA5009" s="35"/>
      <c r="BB5009" s="35"/>
      <c r="BC5009" s="35"/>
      <c r="BD5009" s="35"/>
      <c r="BE5009" s="35"/>
      <c r="BF5009" s="35"/>
    </row>
    <row r="5010" spans="51:58" x14ac:dyDescent="0.25">
      <c r="AY5010" s="35"/>
      <c r="AZ5010" s="35"/>
      <c r="BA5010" s="35"/>
      <c r="BB5010" s="35"/>
      <c r="BC5010" s="35"/>
      <c r="BD5010" s="35"/>
      <c r="BE5010" s="35"/>
      <c r="BF5010" s="35"/>
    </row>
    <row r="5011" spans="51:58" x14ac:dyDescent="0.25">
      <c r="AY5011" s="35"/>
      <c r="AZ5011" s="35"/>
      <c r="BA5011" s="35"/>
      <c r="BB5011" s="35"/>
      <c r="BC5011" s="35"/>
      <c r="BD5011" s="35"/>
      <c r="BE5011" s="35"/>
      <c r="BF5011" s="35"/>
    </row>
    <row r="5012" spans="51:58" x14ac:dyDescent="0.25">
      <c r="AY5012" s="35"/>
      <c r="AZ5012" s="35"/>
      <c r="BA5012" s="35"/>
      <c r="BB5012" s="35"/>
      <c r="BC5012" s="35"/>
      <c r="BD5012" s="35"/>
      <c r="BE5012" s="35"/>
      <c r="BF5012" s="35"/>
    </row>
    <row r="5013" spans="51:58" x14ac:dyDescent="0.25">
      <c r="AY5013" s="35"/>
      <c r="AZ5013" s="35"/>
      <c r="BA5013" s="35"/>
      <c r="BB5013" s="35"/>
      <c r="BC5013" s="35"/>
      <c r="BD5013" s="35"/>
      <c r="BE5013" s="35"/>
      <c r="BF5013" s="35"/>
    </row>
    <row r="5014" spans="51:58" x14ac:dyDescent="0.25">
      <c r="AY5014" s="35"/>
      <c r="AZ5014" s="35"/>
      <c r="BA5014" s="35"/>
      <c r="BB5014" s="35"/>
      <c r="BC5014" s="35"/>
      <c r="BD5014" s="35"/>
      <c r="BE5014" s="35"/>
      <c r="BF5014" s="35"/>
    </row>
    <row r="5015" spans="51:58" x14ac:dyDescent="0.25">
      <c r="AY5015" s="35"/>
      <c r="AZ5015" s="35"/>
      <c r="BA5015" s="35"/>
      <c r="BB5015" s="35"/>
      <c r="BC5015" s="35"/>
      <c r="BD5015" s="35"/>
      <c r="BE5015" s="35"/>
      <c r="BF5015" s="35"/>
    </row>
    <row r="5016" spans="51:58" x14ac:dyDescent="0.25">
      <c r="AY5016" s="35"/>
      <c r="AZ5016" s="35"/>
      <c r="BA5016" s="35"/>
      <c r="BB5016" s="35"/>
      <c r="BC5016" s="35"/>
      <c r="BD5016" s="35"/>
      <c r="BE5016" s="35"/>
      <c r="BF5016" s="35"/>
    </row>
    <row r="5017" spans="51:58" x14ac:dyDescent="0.25">
      <c r="AY5017" s="35"/>
      <c r="AZ5017" s="35"/>
      <c r="BA5017" s="35"/>
      <c r="BB5017" s="35"/>
      <c r="BC5017" s="35"/>
      <c r="BD5017" s="35"/>
      <c r="BE5017" s="35"/>
      <c r="BF5017" s="35"/>
    </row>
    <row r="5018" spans="51:58" x14ac:dyDescent="0.25">
      <c r="AY5018" s="35"/>
      <c r="AZ5018" s="35"/>
      <c r="BA5018" s="35"/>
      <c r="BB5018" s="35"/>
      <c r="BC5018" s="35"/>
      <c r="BD5018" s="35"/>
      <c r="BE5018" s="35"/>
      <c r="BF5018" s="35"/>
    </row>
    <row r="5019" spans="51:58" x14ac:dyDescent="0.25">
      <c r="AY5019" s="35"/>
      <c r="AZ5019" s="35"/>
      <c r="BA5019" s="35"/>
      <c r="BB5019" s="35"/>
      <c r="BC5019" s="35"/>
      <c r="BD5019" s="35"/>
      <c r="BE5019" s="35"/>
      <c r="BF5019" s="35"/>
    </row>
    <row r="5020" spans="51:58" x14ac:dyDescent="0.25">
      <c r="AY5020" s="35"/>
      <c r="AZ5020" s="35"/>
      <c r="BA5020" s="35"/>
      <c r="BB5020" s="35"/>
      <c r="BC5020" s="35"/>
      <c r="BD5020" s="35"/>
      <c r="BE5020" s="35"/>
      <c r="BF5020" s="35"/>
    </row>
    <row r="5021" spans="51:58" x14ac:dyDescent="0.25">
      <c r="AY5021" s="35"/>
      <c r="AZ5021" s="35"/>
      <c r="BA5021" s="35"/>
      <c r="BB5021" s="35"/>
      <c r="BC5021" s="35"/>
      <c r="BD5021" s="35"/>
      <c r="BE5021" s="35"/>
      <c r="BF5021" s="35"/>
    </row>
    <row r="5022" spans="51:58" x14ac:dyDescent="0.25">
      <c r="AY5022" s="35"/>
      <c r="AZ5022" s="35"/>
      <c r="BA5022" s="35"/>
      <c r="BB5022" s="35"/>
      <c r="BC5022" s="35"/>
      <c r="BD5022" s="35"/>
      <c r="BE5022" s="35"/>
      <c r="BF5022" s="35"/>
    </row>
    <row r="5023" spans="51:58" x14ac:dyDescent="0.25">
      <c r="AY5023" s="35"/>
      <c r="AZ5023" s="35"/>
      <c r="BA5023" s="35"/>
      <c r="BB5023" s="35"/>
      <c r="BC5023" s="35"/>
      <c r="BD5023" s="35"/>
      <c r="BE5023" s="35"/>
      <c r="BF5023" s="35"/>
    </row>
    <row r="5024" spans="51:58" x14ac:dyDescent="0.25">
      <c r="AY5024" s="35"/>
      <c r="AZ5024" s="35"/>
      <c r="BA5024" s="35"/>
      <c r="BB5024" s="35"/>
      <c r="BC5024" s="35"/>
      <c r="BD5024" s="35"/>
      <c r="BE5024" s="35"/>
      <c r="BF5024" s="35"/>
    </row>
    <row r="5025" spans="51:58" x14ac:dyDescent="0.25">
      <c r="AY5025" s="35"/>
      <c r="AZ5025" s="35"/>
      <c r="BA5025" s="35"/>
      <c r="BB5025" s="35"/>
      <c r="BC5025" s="35"/>
      <c r="BD5025" s="35"/>
      <c r="BE5025" s="35"/>
      <c r="BF5025" s="35"/>
    </row>
    <row r="5026" spans="51:58" x14ac:dyDescent="0.25">
      <c r="AY5026" s="35"/>
      <c r="AZ5026" s="35"/>
      <c r="BA5026" s="35"/>
      <c r="BB5026" s="35"/>
      <c r="BC5026" s="35"/>
      <c r="BD5026" s="35"/>
      <c r="BE5026" s="35"/>
      <c r="BF5026" s="35"/>
    </row>
    <row r="5027" spans="51:58" x14ac:dyDescent="0.25">
      <c r="AY5027" s="35"/>
      <c r="AZ5027" s="35"/>
      <c r="BA5027" s="35"/>
      <c r="BB5027" s="35"/>
      <c r="BC5027" s="35"/>
      <c r="BD5027" s="35"/>
      <c r="BE5027" s="35"/>
      <c r="BF5027" s="35"/>
    </row>
    <row r="5028" spans="51:58" x14ac:dyDescent="0.25">
      <c r="AY5028" s="35"/>
      <c r="AZ5028" s="35"/>
      <c r="BA5028" s="35"/>
      <c r="BB5028" s="35"/>
      <c r="BC5028" s="35"/>
      <c r="BD5028" s="35"/>
      <c r="BE5028" s="35"/>
      <c r="BF5028" s="35"/>
    </row>
    <row r="5029" spans="51:58" x14ac:dyDescent="0.25">
      <c r="AY5029" s="35"/>
      <c r="AZ5029" s="35"/>
      <c r="BA5029" s="35"/>
      <c r="BB5029" s="35"/>
      <c r="BC5029" s="35"/>
      <c r="BD5029" s="35"/>
      <c r="BE5029" s="35"/>
      <c r="BF5029" s="35"/>
    </row>
    <row r="5030" spans="51:58" x14ac:dyDescent="0.25">
      <c r="AY5030" s="35"/>
      <c r="AZ5030" s="35"/>
      <c r="BA5030" s="35"/>
      <c r="BB5030" s="35"/>
      <c r="BC5030" s="35"/>
      <c r="BD5030" s="35"/>
      <c r="BE5030" s="35"/>
      <c r="BF5030" s="35"/>
    </row>
    <row r="5031" spans="51:58" x14ac:dyDescent="0.25">
      <c r="AY5031" s="35"/>
      <c r="AZ5031" s="35"/>
      <c r="BA5031" s="35"/>
      <c r="BB5031" s="35"/>
      <c r="BC5031" s="35"/>
      <c r="BD5031" s="35"/>
      <c r="BE5031" s="35"/>
      <c r="BF5031" s="35"/>
    </row>
    <row r="5032" spans="51:58" x14ac:dyDescent="0.25">
      <c r="AY5032" s="35"/>
      <c r="AZ5032" s="35"/>
      <c r="BA5032" s="35"/>
      <c r="BB5032" s="35"/>
      <c r="BC5032" s="35"/>
      <c r="BD5032" s="35"/>
      <c r="BE5032" s="35"/>
      <c r="BF5032" s="35"/>
    </row>
    <row r="5033" spans="51:58" x14ac:dyDescent="0.25">
      <c r="AY5033" s="35"/>
      <c r="AZ5033" s="35"/>
      <c r="BA5033" s="35"/>
      <c r="BB5033" s="35"/>
      <c r="BC5033" s="35"/>
      <c r="BD5033" s="35"/>
      <c r="BE5033" s="35"/>
      <c r="BF5033" s="35"/>
    </row>
    <row r="5034" spans="51:58" x14ac:dyDescent="0.25">
      <c r="AY5034" s="35"/>
      <c r="AZ5034" s="35"/>
      <c r="BA5034" s="35"/>
      <c r="BB5034" s="35"/>
      <c r="BC5034" s="35"/>
      <c r="BD5034" s="35"/>
      <c r="BE5034" s="35"/>
      <c r="BF5034" s="35"/>
    </row>
    <row r="5035" spans="51:58" x14ac:dyDescent="0.25">
      <c r="AY5035" s="35"/>
      <c r="AZ5035" s="35"/>
      <c r="BA5035" s="35"/>
      <c r="BB5035" s="35"/>
      <c r="BC5035" s="35"/>
      <c r="BD5035" s="35"/>
      <c r="BE5035" s="35"/>
      <c r="BF5035" s="35"/>
    </row>
    <row r="5036" spans="51:58" x14ac:dyDescent="0.25">
      <c r="AY5036" s="35"/>
      <c r="AZ5036" s="35"/>
      <c r="BA5036" s="35"/>
      <c r="BB5036" s="35"/>
      <c r="BC5036" s="35"/>
      <c r="BD5036" s="35"/>
      <c r="BE5036" s="35"/>
      <c r="BF5036" s="35"/>
    </row>
    <row r="5037" spans="51:58" x14ac:dyDescent="0.25">
      <c r="AY5037" s="35"/>
      <c r="AZ5037" s="35"/>
      <c r="BA5037" s="35"/>
      <c r="BB5037" s="35"/>
      <c r="BC5037" s="35"/>
      <c r="BD5037" s="35"/>
      <c r="BE5037" s="35"/>
      <c r="BF5037" s="35"/>
    </row>
    <row r="5038" spans="51:58" x14ac:dyDescent="0.25">
      <c r="AY5038" s="35"/>
      <c r="AZ5038" s="35"/>
      <c r="BA5038" s="35"/>
      <c r="BB5038" s="35"/>
      <c r="BC5038" s="35"/>
      <c r="BD5038" s="35"/>
      <c r="BE5038" s="35"/>
      <c r="BF5038" s="35"/>
    </row>
    <row r="5039" spans="51:58" x14ac:dyDescent="0.25">
      <c r="AY5039" s="35"/>
      <c r="AZ5039" s="35"/>
      <c r="BA5039" s="35"/>
      <c r="BB5039" s="35"/>
      <c r="BC5039" s="35"/>
      <c r="BD5039" s="35"/>
      <c r="BE5039" s="35"/>
      <c r="BF5039" s="35"/>
    </row>
    <row r="5040" spans="51:58" x14ac:dyDescent="0.25">
      <c r="AY5040" s="35"/>
      <c r="AZ5040" s="35"/>
      <c r="BA5040" s="35"/>
      <c r="BB5040" s="35"/>
      <c r="BC5040" s="35"/>
      <c r="BD5040" s="35"/>
      <c r="BE5040" s="35"/>
      <c r="BF5040" s="35"/>
    </row>
    <row r="5041" spans="51:58" x14ac:dyDescent="0.25">
      <c r="AY5041" s="35"/>
      <c r="AZ5041" s="35"/>
      <c r="BA5041" s="35"/>
      <c r="BB5041" s="35"/>
      <c r="BC5041" s="35"/>
      <c r="BD5041" s="35"/>
      <c r="BE5041" s="35"/>
      <c r="BF5041" s="35"/>
    </row>
    <row r="5042" spans="51:58" x14ac:dyDescent="0.25">
      <c r="AY5042" s="35"/>
      <c r="AZ5042" s="35"/>
      <c r="BA5042" s="35"/>
      <c r="BB5042" s="35"/>
      <c r="BC5042" s="35"/>
      <c r="BD5042" s="35"/>
      <c r="BE5042" s="35"/>
      <c r="BF5042" s="35"/>
    </row>
    <row r="5043" spans="51:58" x14ac:dyDescent="0.25">
      <c r="AY5043" s="35"/>
      <c r="AZ5043" s="35"/>
      <c r="BA5043" s="35"/>
      <c r="BB5043" s="35"/>
      <c r="BC5043" s="35"/>
      <c r="BD5043" s="35"/>
      <c r="BE5043" s="35"/>
      <c r="BF5043" s="35"/>
    </row>
    <row r="5044" spans="51:58" x14ac:dyDescent="0.25">
      <c r="AY5044" s="35"/>
      <c r="AZ5044" s="35"/>
      <c r="BA5044" s="35"/>
      <c r="BB5044" s="35"/>
      <c r="BC5044" s="35"/>
      <c r="BD5044" s="35"/>
      <c r="BE5044" s="35"/>
      <c r="BF5044" s="35"/>
    </row>
    <row r="5045" spans="51:58" x14ac:dyDescent="0.25">
      <c r="AY5045" s="35"/>
      <c r="AZ5045" s="35"/>
      <c r="BA5045" s="35"/>
      <c r="BB5045" s="35"/>
      <c r="BC5045" s="35"/>
      <c r="BD5045" s="35"/>
      <c r="BE5045" s="35"/>
      <c r="BF5045" s="35"/>
    </row>
    <row r="5046" spans="51:58" x14ac:dyDescent="0.25">
      <c r="AY5046" s="35"/>
      <c r="AZ5046" s="35"/>
      <c r="BA5046" s="35"/>
      <c r="BB5046" s="35"/>
      <c r="BC5046" s="35"/>
      <c r="BD5046" s="35"/>
      <c r="BE5046" s="35"/>
      <c r="BF5046" s="35"/>
    </row>
    <row r="5047" spans="51:58" x14ac:dyDescent="0.25">
      <c r="AY5047" s="35"/>
      <c r="AZ5047" s="35"/>
      <c r="BA5047" s="35"/>
      <c r="BB5047" s="35"/>
      <c r="BC5047" s="35"/>
      <c r="BD5047" s="35"/>
      <c r="BE5047" s="35"/>
      <c r="BF5047" s="35"/>
    </row>
    <row r="5048" spans="51:58" x14ac:dyDescent="0.25">
      <c r="AY5048" s="35"/>
      <c r="AZ5048" s="35"/>
      <c r="BA5048" s="35"/>
      <c r="BB5048" s="35"/>
      <c r="BC5048" s="35"/>
      <c r="BD5048" s="35"/>
      <c r="BE5048" s="35"/>
      <c r="BF5048" s="35"/>
    </row>
    <row r="5049" spans="51:58" x14ac:dyDescent="0.25">
      <c r="AY5049" s="35"/>
      <c r="AZ5049" s="35"/>
      <c r="BA5049" s="35"/>
      <c r="BB5049" s="35"/>
      <c r="BC5049" s="35"/>
      <c r="BD5049" s="35"/>
      <c r="BE5049" s="35"/>
      <c r="BF5049" s="35"/>
    </row>
    <row r="5050" spans="51:58" x14ac:dyDescent="0.25">
      <c r="AY5050" s="35"/>
      <c r="AZ5050" s="35"/>
      <c r="BA5050" s="35"/>
      <c r="BB5050" s="35"/>
      <c r="BC5050" s="35"/>
      <c r="BD5050" s="35"/>
      <c r="BE5050" s="35"/>
      <c r="BF5050" s="35"/>
    </row>
    <row r="5051" spans="51:58" x14ac:dyDescent="0.25">
      <c r="AY5051" s="35"/>
      <c r="AZ5051" s="35"/>
      <c r="BA5051" s="35"/>
      <c r="BB5051" s="35"/>
      <c r="BC5051" s="35"/>
      <c r="BD5051" s="35"/>
      <c r="BE5051" s="35"/>
      <c r="BF5051" s="35"/>
    </row>
    <row r="5052" spans="51:58" x14ac:dyDescent="0.25">
      <c r="AY5052" s="35"/>
      <c r="AZ5052" s="35"/>
      <c r="BA5052" s="35"/>
      <c r="BB5052" s="35"/>
      <c r="BC5052" s="35"/>
      <c r="BD5052" s="35"/>
      <c r="BE5052" s="35"/>
      <c r="BF5052" s="35"/>
    </row>
    <row r="5053" spans="51:58" x14ac:dyDescent="0.25">
      <c r="AY5053" s="35"/>
      <c r="AZ5053" s="35"/>
      <c r="BA5053" s="35"/>
      <c r="BB5053" s="35"/>
      <c r="BC5053" s="35"/>
      <c r="BD5053" s="35"/>
      <c r="BE5053" s="35"/>
      <c r="BF5053" s="35"/>
    </row>
    <row r="5054" spans="51:58" x14ac:dyDescent="0.25">
      <c r="AY5054" s="35"/>
      <c r="AZ5054" s="35"/>
      <c r="BA5054" s="35"/>
      <c r="BB5054" s="35"/>
      <c r="BC5054" s="35"/>
      <c r="BD5054" s="35"/>
      <c r="BE5054" s="35"/>
      <c r="BF5054" s="35"/>
    </row>
    <row r="5055" spans="51:58" x14ac:dyDescent="0.25">
      <c r="AY5055" s="35"/>
      <c r="AZ5055" s="35"/>
      <c r="BA5055" s="35"/>
      <c r="BB5055" s="35"/>
      <c r="BC5055" s="35"/>
      <c r="BD5055" s="35"/>
      <c r="BE5055" s="35"/>
      <c r="BF5055" s="35"/>
    </row>
    <row r="5056" spans="51:58" x14ac:dyDescent="0.25">
      <c r="AY5056" s="35"/>
      <c r="AZ5056" s="35"/>
      <c r="BA5056" s="35"/>
      <c r="BB5056" s="35"/>
      <c r="BC5056" s="35"/>
      <c r="BD5056" s="35"/>
      <c r="BE5056" s="35"/>
      <c r="BF5056" s="35"/>
    </row>
    <row r="5057" spans="51:58" x14ac:dyDescent="0.25">
      <c r="AY5057" s="35"/>
      <c r="AZ5057" s="35"/>
      <c r="BA5057" s="35"/>
      <c r="BB5057" s="35"/>
      <c r="BC5057" s="35"/>
      <c r="BD5057" s="35"/>
      <c r="BE5057" s="35"/>
      <c r="BF5057" s="35"/>
    </row>
    <row r="5058" spans="51:58" x14ac:dyDescent="0.25">
      <c r="AY5058" s="35"/>
      <c r="AZ5058" s="35"/>
      <c r="BA5058" s="35"/>
      <c r="BB5058" s="35"/>
      <c r="BC5058" s="35"/>
      <c r="BD5058" s="35"/>
      <c r="BE5058" s="35"/>
      <c r="BF5058" s="35"/>
    </row>
    <row r="5059" spans="51:58" x14ac:dyDescent="0.25">
      <c r="AY5059" s="35"/>
      <c r="AZ5059" s="35"/>
      <c r="BA5059" s="35"/>
      <c r="BB5059" s="35"/>
      <c r="BC5059" s="35"/>
      <c r="BD5059" s="35"/>
      <c r="BE5059" s="35"/>
      <c r="BF5059" s="35"/>
    </row>
    <row r="5060" spans="51:58" x14ac:dyDescent="0.25">
      <c r="AY5060" s="35"/>
      <c r="AZ5060" s="35"/>
      <c r="BA5060" s="35"/>
      <c r="BB5060" s="35"/>
      <c r="BC5060" s="35"/>
      <c r="BD5060" s="35"/>
      <c r="BE5060" s="35"/>
      <c r="BF5060" s="35"/>
    </row>
    <row r="5061" spans="51:58" x14ac:dyDescent="0.25">
      <c r="AY5061" s="35"/>
      <c r="AZ5061" s="35"/>
      <c r="BA5061" s="35"/>
      <c r="BB5061" s="35"/>
      <c r="BC5061" s="35"/>
      <c r="BD5061" s="35"/>
      <c r="BE5061" s="35"/>
      <c r="BF5061" s="35"/>
    </row>
    <row r="5062" spans="51:58" x14ac:dyDescent="0.25">
      <c r="AY5062" s="35"/>
      <c r="AZ5062" s="35"/>
      <c r="BA5062" s="35"/>
      <c r="BB5062" s="35"/>
      <c r="BC5062" s="35"/>
      <c r="BD5062" s="35"/>
      <c r="BE5062" s="35"/>
      <c r="BF5062" s="35"/>
    </row>
    <row r="5063" spans="51:58" x14ac:dyDescent="0.25">
      <c r="AY5063" s="35"/>
      <c r="AZ5063" s="35"/>
      <c r="BA5063" s="35"/>
      <c r="BB5063" s="35"/>
      <c r="BC5063" s="35"/>
      <c r="BD5063" s="35"/>
      <c r="BE5063" s="35"/>
      <c r="BF5063" s="35"/>
    </row>
    <row r="5064" spans="51:58" x14ac:dyDescent="0.25">
      <c r="AY5064" s="35"/>
      <c r="AZ5064" s="35"/>
      <c r="BA5064" s="35"/>
      <c r="BB5064" s="35"/>
      <c r="BC5064" s="35"/>
      <c r="BD5064" s="35"/>
      <c r="BE5064" s="35"/>
      <c r="BF5064" s="35"/>
    </row>
    <row r="5065" spans="51:58" x14ac:dyDescent="0.25">
      <c r="AY5065" s="35"/>
      <c r="AZ5065" s="35"/>
      <c r="BA5065" s="35"/>
      <c r="BB5065" s="35"/>
      <c r="BC5065" s="35"/>
      <c r="BD5065" s="35"/>
      <c r="BE5065" s="35"/>
      <c r="BF5065" s="35"/>
    </row>
    <row r="5066" spans="51:58" x14ac:dyDescent="0.25">
      <c r="AY5066" s="35"/>
      <c r="AZ5066" s="35"/>
      <c r="BA5066" s="35"/>
      <c r="BB5066" s="35"/>
      <c r="BC5066" s="35"/>
      <c r="BD5066" s="35"/>
      <c r="BE5066" s="35"/>
      <c r="BF5066" s="35"/>
    </row>
    <row r="5067" spans="51:58" x14ac:dyDescent="0.25">
      <c r="AY5067" s="35"/>
      <c r="AZ5067" s="35"/>
      <c r="BA5067" s="35"/>
      <c r="BB5067" s="35"/>
      <c r="BC5067" s="35"/>
      <c r="BD5067" s="35"/>
      <c r="BE5067" s="35"/>
      <c r="BF5067" s="35"/>
    </row>
    <row r="5068" spans="51:58" x14ac:dyDescent="0.25">
      <c r="AY5068" s="35"/>
      <c r="AZ5068" s="35"/>
      <c r="BA5068" s="35"/>
      <c r="BB5068" s="35"/>
      <c r="BC5068" s="35"/>
      <c r="BD5068" s="35"/>
      <c r="BE5068" s="35"/>
      <c r="BF5068" s="35"/>
    </row>
    <row r="5069" spans="51:58" x14ac:dyDescent="0.25">
      <c r="AY5069" s="35"/>
      <c r="AZ5069" s="35"/>
      <c r="BA5069" s="35"/>
      <c r="BB5069" s="35"/>
      <c r="BC5069" s="35"/>
      <c r="BD5069" s="35"/>
      <c r="BE5069" s="35"/>
      <c r="BF5069" s="35"/>
    </row>
    <row r="5070" spans="51:58" x14ac:dyDescent="0.25">
      <c r="AY5070" s="35"/>
      <c r="AZ5070" s="35"/>
      <c r="BA5070" s="35"/>
      <c r="BB5070" s="35"/>
      <c r="BC5070" s="35"/>
      <c r="BD5070" s="35"/>
      <c r="BE5070" s="35"/>
      <c r="BF5070" s="35"/>
    </row>
    <row r="5071" spans="51:58" x14ac:dyDescent="0.25">
      <c r="AY5071" s="35"/>
      <c r="AZ5071" s="35"/>
      <c r="BA5071" s="35"/>
      <c r="BB5071" s="35"/>
      <c r="BC5071" s="35"/>
      <c r="BD5071" s="35"/>
      <c r="BE5071" s="35"/>
      <c r="BF5071" s="35"/>
    </row>
    <row r="5072" spans="51:58" x14ac:dyDescent="0.25">
      <c r="AY5072" s="35"/>
      <c r="AZ5072" s="35"/>
      <c r="BA5072" s="35"/>
      <c r="BB5072" s="35"/>
      <c r="BC5072" s="35"/>
      <c r="BD5072" s="35"/>
      <c r="BE5072" s="35"/>
      <c r="BF5072" s="35"/>
    </row>
    <row r="5073" spans="51:58" x14ac:dyDescent="0.25">
      <c r="AY5073" s="35"/>
      <c r="AZ5073" s="35"/>
      <c r="BA5073" s="35"/>
      <c r="BB5073" s="35"/>
      <c r="BC5073" s="35"/>
      <c r="BD5073" s="35"/>
      <c r="BE5073" s="35"/>
      <c r="BF5073" s="35"/>
    </row>
    <row r="5074" spans="51:58" x14ac:dyDescent="0.25">
      <c r="AY5074" s="35"/>
      <c r="AZ5074" s="35"/>
      <c r="BA5074" s="35"/>
      <c r="BB5074" s="35"/>
      <c r="BC5074" s="35"/>
      <c r="BD5074" s="35"/>
      <c r="BE5074" s="35"/>
      <c r="BF5074" s="35"/>
    </row>
    <row r="5075" spans="51:58" x14ac:dyDescent="0.25">
      <c r="AY5075" s="35"/>
      <c r="AZ5075" s="35"/>
      <c r="BA5075" s="35"/>
      <c r="BB5075" s="35"/>
      <c r="BC5075" s="35"/>
      <c r="BD5075" s="35"/>
      <c r="BE5075" s="35"/>
      <c r="BF5075" s="35"/>
    </row>
    <row r="5076" spans="51:58" x14ac:dyDescent="0.25">
      <c r="AY5076" s="35"/>
      <c r="AZ5076" s="35"/>
      <c r="BA5076" s="35"/>
      <c r="BB5076" s="35"/>
      <c r="BC5076" s="35"/>
      <c r="BD5076" s="35"/>
      <c r="BE5076" s="35"/>
      <c r="BF5076" s="35"/>
    </row>
    <row r="5077" spans="51:58" x14ac:dyDescent="0.25">
      <c r="AY5077" s="35"/>
      <c r="AZ5077" s="35"/>
      <c r="BA5077" s="35"/>
      <c r="BB5077" s="35"/>
      <c r="BC5077" s="35"/>
      <c r="BD5077" s="35"/>
      <c r="BE5077" s="35"/>
      <c r="BF5077" s="35"/>
    </row>
    <row r="5078" spans="51:58" x14ac:dyDescent="0.25">
      <c r="AY5078" s="35"/>
      <c r="AZ5078" s="35"/>
      <c r="BA5078" s="35"/>
      <c r="BB5078" s="35"/>
      <c r="BC5078" s="35"/>
      <c r="BD5078" s="35"/>
      <c r="BE5078" s="35"/>
      <c r="BF5078" s="35"/>
    </row>
    <row r="5079" spans="51:58" x14ac:dyDescent="0.25">
      <c r="AY5079" s="35"/>
      <c r="AZ5079" s="35"/>
      <c r="BA5079" s="35"/>
      <c r="BB5079" s="35"/>
      <c r="BC5079" s="35"/>
      <c r="BD5079" s="35"/>
      <c r="BE5079" s="35"/>
      <c r="BF5079" s="35"/>
    </row>
    <row r="5080" spans="51:58" x14ac:dyDescent="0.25">
      <c r="AY5080" s="35"/>
      <c r="AZ5080" s="35"/>
      <c r="BA5080" s="35"/>
      <c r="BB5080" s="35"/>
      <c r="BC5080" s="35"/>
      <c r="BD5080" s="35"/>
      <c r="BE5080" s="35"/>
      <c r="BF5080" s="35"/>
    </row>
    <row r="5081" spans="51:58" x14ac:dyDescent="0.25">
      <c r="AY5081" s="35"/>
      <c r="AZ5081" s="35"/>
      <c r="BA5081" s="35"/>
      <c r="BB5081" s="35"/>
      <c r="BC5081" s="35"/>
      <c r="BD5081" s="35"/>
      <c r="BE5081" s="35"/>
      <c r="BF5081" s="35"/>
    </row>
    <row r="5082" spans="51:58" x14ac:dyDescent="0.25">
      <c r="AY5082" s="35"/>
      <c r="AZ5082" s="35"/>
      <c r="BA5082" s="35"/>
      <c r="BB5082" s="35"/>
      <c r="BC5082" s="35"/>
      <c r="BD5082" s="35"/>
      <c r="BE5082" s="35"/>
      <c r="BF5082" s="35"/>
    </row>
    <row r="5083" spans="51:58" x14ac:dyDescent="0.25">
      <c r="AY5083" s="35"/>
      <c r="AZ5083" s="35"/>
      <c r="BA5083" s="35"/>
      <c r="BB5083" s="35"/>
      <c r="BC5083" s="35"/>
      <c r="BD5083" s="35"/>
      <c r="BE5083" s="35"/>
      <c r="BF5083" s="35"/>
    </row>
    <row r="5084" spans="51:58" x14ac:dyDescent="0.25">
      <c r="AY5084" s="35"/>
      <c r="AZ5084" s="35"/>
      <c r="BA5084" s="35"/>
      <c r="BB5084" s="35"/>
      <c r="BC5084" s="35"/>
      <c r="BD5084" s="35"/>
      <c r="BE5084" s="35"/>
      <c r="BF5084" s="35"/>
    </row>
    <row r="5085" spans="51:58" x14ac:dyDescent="0.25">
      <c r="AY5085" s="35"/>
      <c r="AZ5085" s="35"/>
      <c r="BA5085" s="35"/>
      <c r="BB5085" s="35"/>
      <c r="BC5085" s="35"/>
      <c r="BD5085" s="35"/>
      <c r="BE5085" s="35"/>
      <c r="BF5085" s="35"/>
    </row>
    <row r="5086" spans="51:58" x14ac:dyDescent="0.25">
      <c r="AY5086" s="35"/>
      <c r="AZ5086" s="35"/>
      <c r="BA5086" s="35"/>
      <c r="BB5086" s="35"/>
      <c r="BC5086" s="35"/>
      <c r="BD5086" s="35"/>
      <c r="BE5086" s="35"/>
      <c r="BF5086" s="35"/>
    </row>
    <row r="5087" spans="51:58" x14ac:dyDescent="0.25">
      <c r="AY5087" s="35"/>
      <c r="AZ5087" s="35"/>
      <c r="BA5087" s="35"/>
      <c r="BB5087" s="35"/>
      <c r="BC5087" s="35"/>
      <c r="BD5087" s="35"/>
      <c r="BE5087" s="35"/>
      <c r="BF5087" s="35"/>
    </row>
    <row r="5088" spans="51:58" x14ac:dyDescent="0.25">
      <c r="AY5088" s="35"/>
      <c r="AZ5088" s="35"/>
      <c r="BA5088" s="35"/>
      <c r="BB5088" s="35"/>
      <c r="BC5088" s="35"/>
      <c r="BD5088" s="35"/>
      <c r="BE5088" s="35"/>
      <c r="BF5088" s="35"/>
    </row>
    <row r="5089" spans="51:58" x14ac:dyDescent="0.25">
      <c r="AY5089" s="35"/>
      <c r="AZ5089" s="35"/>
      <c r="BA5089" s="35"/>
      <c r="BB5089" s="35"/>
      <c r="BC5089" s="35"/>
      <c r="BD5089" s="35"/>
      <c r="BE5089" s="35"/>
      <c r="BF5089" s="35"/>
    </row>
    <row r="5090" spans="51:58" x14ac:dyDescent="0.25">
      <c r="AY5090" s="35"/>
      <c r="AZ5090" s="35"/>
      <c r="BA5090" s="35"/>
      <c r="BB5090" s="35"/>
      <c r="BC5090" s="35"/>
      <c r="BD5090" s="35"/>
      <c r="BE5090" s="35"/>
      <c r="BF5090" s="35"/>
    </row>
    <row r="5091" spans="51:58" x14ac:dyDescent="0.25">
      <c r="AY5091" s="35"/>
      <c r="AZ5091" s="35"/>
      <c r="BA5091" s="35"/>
      <c r="BB5091" s="35"/>
      <c r="BC5091" s="35"/>
      <c r="BD5091" s="35"/>
      <c r="BE5091" s="35"/>
      <c r="BF5091" s="35"/>
    </row>
    <row r="5092" spans="51:58" x14ac:dyDescent="0.25">
      <c r="AY5092" s="35"/>
      <c r="AZ5092" s="35"/>
      <c r="BA5092" s="35"/>
      <c r="BB5092" s="35"/>
      <c r="BC5092" s="35"/>
      <c r="BD5092" s="35"/>
      <c r="BE5092" s="35"/>
      <c r="BF5092" s="35"/>
    </row>
    <row r="5093" spans="51:58" x14ac:dyDescent="0.25">
      <c r="AY5093" s="35"/>
      <c r="AZ5093" s="35"/>
      <c r="BA5093" s="35"/>
      <c r="BB5093" s="35"/>
      <c r="BC5093" s="35"/>
      <c r="BD5093" s="35"/>
      <c r="BE5093" s="35"/>
      <c r="BF5093" s="35"/>
    </row>
    <row r="5094" spans="51:58" x14ac:dyDescent="0.25">
      <c r="AY5094" s="35"/>
      <c r="AZ5094" s="35"/>
      <c r="BA5094" s="35"/>
      <c r="BB5094" s="35"/>
      <c r="BC5094" s="35"/>
      <c r="BD5094" s="35"/>
      <c r="BE5094" s="35"/>
      <c r="BF5094" s="35"/>
    </row>
    <row r="5095" spans="51:58" x14ac:dyDescent="0.25">
      <c r="AY5095" s="35"/>
      <c r="AZ5095" s="35"/>
      <c r="BA5095" s="35"/>
      <c r="BB5095" s="35"/>
      <c r="BC5095" s="35"/>
      <c r="BD5095" s="35"/>
      <c r="BE5095" s="35"/>
      <c r="BF5095" s="35"/>
    </row>
    <row r="5096" spans="51:58" x14ac:dyDescent="0.25">
      <c r="AY5096" s="35"/>
      <c r="AZ5096" s="35"/>
      <c r="BA5096" s="35"/>
      <c r="BB5096" s="35"/>
      <c r="BC5096" s="35"/>
      <c r="BD5096" s="35"/>
      <c r="BE5096" s="35"/>
      <c r="BF5096" s="35"/>
    </row>
    <row r="5097" spans="51:58" x14ac:dyDescent="0.25">
      <c r="AY5097" s="35"/>
      <c r="AZ5097" s="35"/>
      <c r="BA5097" s="35"/>
      <c r="BB5097" s="35"/>
      <c r="BC5097" s="35"/>
      <c r="BD5097" s="35"/>
      <c r="BE5097" s="35"/>
      <c r="BF5097" s="35"/>
    </row>
    <row r="5098" spans="51:58" x14ac:dyDescent="0.25">
      <c r="AY5098" s="35"/>
      <c r="AZ5098" s="35"/>
      <c r="BA5098" s="35"/>
      <c r="BB5098" s="35"/>
      <c r="BC5098" s="35"/>
      <c r="BD5098" s="35"/>
      <c r="BE5098" s="35"/>
      <c r="BF5098" s="35"/>
    </row>
    <row r="5099" spans="51:58" x14ac:dyDescent="0.25">
      <c r="AY5099" s="35"/>
      <c r="AZ5099" s="35"/>
      <c r="BA5099" s="35"/>
      <c r="BB5099" s="35"/>
      <c r="BC5099" s="35"/>
      <c r="BD5099" s="35"/>
      <c r="BE5099" s="35"/>
      <c r="BF5099" s="35"/>
    </row>
    <row r="5100" spans="51:58" x14ac:dyDescent="0.25">
      <c r="AY5100" s="35"/>
      <c r="AZ5100" s="35"/>
      <c r="BA5100" s="35"/>
      <c r="BB5100" s="35"/>
      <c r="BC5100" s="35"/>
      <c r="BD5100" s="35"/>
      <c r="BE5100" s="35"/>
      <c r="BF5100" s="35"/>
    </row>
    <row r="5101" spans="51:58" x14ac:dyDescent="0.25">
      <c r="AY5101" s="35"/>
      <c r="AZ5101" s="35"/>
      <c r="BA5101" s="35"/>
      <c r="BB5101" s="35"/>
      <c r="BC5101" s="35"/>
      <c r="BD5101" s="35"/>
      <c r="BE5101" s="35"/>
      <c r="BF5101" s="35"/>
    </row>
    <row r="5102" spans="51:58" x14ac:dyDescent="0.25">
      <c r="AY5102" s="35"/>
      <c r="AZ5102" s="35"/>
      <c r="BA5102" s="35"/>
      <c r="BB5102" s="35"/>
      <c r="BC5102" s="35"/>
      <c r="BD5102" s="35"/>
      <c r="BE5102" s="35"/>
      <c r="BF5102" s="35"/>
    </row>
    <row r="5103" spans="51:58" x14ac:dyDescent="0.25">
      <c r="AY5103" s="35"/>
      <c r="AZ5103" s="35"/>
      <c r="BA5103" s="35"/>
      <c r="BB5103" s="35"/>
      <c r="BC5103" s="35"/>
      <c r="BD5103" s="35"/>
      <c r="BE5103" s="35"/>
      <c r="BF5103" s="35"/>
    </row>
    <row r="5104" spans="51:58" x14ac:dyDescent="0.25">
      <c r="AY5104" s="35"/>
      <c r="AZ5104" s="35"/>
      <c r="BA5104" s="35"/>
      <c r="BB5104" s="35"/>
      <c r="BC5104" s="35"/>
      <c r="BD5104" s="35"/>
      <c r="BE5104" s="35"/>
      <c r="BF5104" s="35"/>
    </row>
    <row r="5105" spans="51:58" x14ac:dyDescent="0.25">
      <c r="AY5105" s="35"/>
      <c r="AZ5105" s="35"/>
      <c r="BA5105" s="35"/>
      <c r="BB5105" s="35"/>
      <c r="BC5105" s="35"/>
      <c r="BD5105" s="35"/>
      <c r="BE5105" s="35"/>
      <c r="BF5105" s="35"/>
    </row>
    <row r="5106" spans="51:58" x14ac:dyDescent="0.25">
      <c r="AY5106" s="35"/>
      <c r="AZ5106" s="35"/>
      <c r="BA5106" s="35"/>
      <c r="BB5106" s="35"/>
      <c r="BC5106" s="35"/>
      <c r="BD5106" s="35"/>
      <c r="BE5106" s="35"/>
      <c r="BF5106" s="35"/>
    </row>
    <row r="5107" spans="51:58" x14ac:dyDescent="0.25">
      <c r="AY5107" s="35"/>
      <c r="AZ5107" s="35"/>
      <c r="BA5107" s="35"/>
      <c r="BB5107" s="35"/>
      <c r="BC5107" s="35"/>
      <c r="BD5107" s="35"/>
      <c r="BE5107" s="35"/>
      <c r="BF5107" s="35"/>
    </row>
    <row r="5108" spans="51:58" x14ac:dyDescent="0.25">
      <c r="AY5108" s="35"/>
      <c r="AZ5108" s="35"/>
      <c r="BA5108" s="35"/>
      <c r="BB5108" s="35"/>
      <c r="BC5108" s="35"/>
      <c r="BD5108" s="35"/>
      <c r="BE5108" s="35"/>
      <c r="BF5108" s="35"/>
    </row>
    <row r="5109" spans="51:58" x14ac:dyDescent="0.25">
      <c r="AY5109" s="35"/>
      <c r="AZ5109" s="35"/>
      <c r="BA5109" s="35"/>
      <c r="BB5109" s="35"/>
      <c r="BC5109" s="35"/>
      <c r="BD5109" s="35"/>
      <c r="BE5109" s="35"/>
      <c r="BF5109" s="35"/>
    </row>
    <row r="5110" spans="51:58" x14ac:dyDescent="0.25">
      <c r="AY5110" s="35"/>
      <c r="AZ5110" s="35"/>
      <c r="BA5110" s="35"/>
      <c r="BB5110" s="35"/>
      <c r="BC5110" s="35"/>
      <c r="BD5110" s="35"/>
      <c r="BE5110" s="35"/>
      <c r="BF5110" s="35"/>
    </row>
    <row r="5111" spans="51:58" x14ac:dyDescent="0.25">
      <c r="AY5111" s="35"/>
      <c r="AZ5111" s="35"/>
      <c r="BA5111" s="35"/>
      <c r="BB5111" s="35"/>
      <c r="BC5111" s="35"/>
      <c r="BD5111" s="35"/>
      <c r="BE5111" s="35"/>
      <c r="BF5111" s="35"/>
    </row>
    <row r="5112" spans="51:58" x14ac:dyDescent="0.25">
      <c r="AY5112" s="35"/>
      <c r="AZ5112" s="35"/>
      <c r="BA5112" s="35"/>
      <c r="BB5112" s="35"/>
      <c r="BC5112" s="35"/>
      <c r="BD5112" s="35"/>
      <c r="BE5112" s="35"/>
      <c r="BF5112" s="35"/>
    </row>
    <row r="5113" spans="51:58" x14ac:dyDescent="0.25">
      <c r="AY5113" s="35"/>
      <c r="AZ5113" s="35"/>
      <c r="BA5113" s="35"/>
      <c r="BB5113" s="35"/>
      <c r="BC5113" s="35"/>
      <c r="BD5113" s="35"/>
      <c r="BE5113" s="35"/>
      <c r="BF5113" s="35"/>
    </row>
    <row r="5114" spans="51:58" x14ac:dyDescent="0.25">
      <c r="AY5114" s="35"/>
      <c r="AZ5114" s="35"/>
      <c r="BA5114" s="35"/>
      <c r="BB5114" s="35"/>
      <c r="BC5114" s="35"/>
      <c r="BD5114" s="35"/>
      <c r="BE5114" s="35"/>
      <c r="BF5114" s="35"/>
    </row>
    <row r="5115" spans="51:58" x14ac:dyDescent="0.25">
      <c r="AY5115" s="35"/>
      <c r="AZ5115" s="35"/>
      <c r="BA5115" s="35"/>
      <c r="BB5115" s="35"/>
      <c r="BC5115" s="35"/>
      <c r="BD5115" s="35"/>
      <c r="BE5115" s="35"/>
      <c r="BF5115" s="35"/>
    </row>
    <row r="5116" spans="51:58" x14ac:dyDescent="0.25">
      <c r="AY5116" s="35"/>
      <c r="AZ5116" s="35"/>
      <c r="BA5116" s="35"/>
      <c r="BB5116" s="35"/>
      <c r="BC5116" s="35"/>
      <c r="BD5116" s="35"/>
      <c r="BE5116" s="35"/>
      <c r="BF5116" s="35"/>
    </row>
    <row r="5117" spans="51:58" x14ac:dyDescent="0.25">
      <c r="AY5117" s="35"/>
      <c r="AZ5117" s="35"/>
      <c r="BA5117" s="35"/>
      <c r="BB5117" s="35"/>
      <c r="BC5117" s="35"/>
      <c r="BD5117" s="35"/>
      <c r="BE5117" s="35"/>
      <c r="BF5117" s="35"/>
    </row>
    <row r="5118" spans="51:58" x14ac:dyDescent="0.25">
      <c r="AY5118" s="35"/>
      <c r="AZ5118" s="35"/>
      <c r="BA5118" s="35"/>
      <c r="BB5118" s="35"/>
      <c r="BC5118" s="35"/>
      <c r="BD5118" s="35"/>
      <c r="BE5118" s="35"/>
      <c r="BF5118" s="35"/>
    </row>
    <row r="5119" spans="51:58" x14ac:dyDescent="0.25">
      <c r="AY5119" s="35"/>
      <c r="AZ5119" s="35"/>
      <c r="BA5119" s="35"/>
      <c r="BB5119" s="35"/>
      <c r="BC5119" s="35"/>
      <c r="BD5119" s="35"/>
      <c r="BE5119" s="35"/>
      <c r="BF5119" s="35"/>
    </row>
    <row r="5120" spans="51:58" x14ac:dyDescent="0.25">
      <c r="AY5120" s="35"/>
      <c r="AZ5120" s="35"/>
      <c r="BA5120" s="35"/>
      <c r="BB5120" s="35"/>
      <c r="BC5120" s="35"/>
      <c r="BD5120" s="35"/>
      <c r="BE5120" s="35"/>
      <c r="BF5120" s="35"/>
    </row>
    <row r="5121" spans="51:58" x14ac:dyDescent="0.25">
      <c r="AY5121" s="35"/>
      <c r="AZ5121" s="35"/>
      <c r="BA5121" s="35"/>
      <c r="BB5121" s="35"/>
      <c r="BC5121" s="35"/>
      <c r="BD5121" s="35"/>
      <c r="BE5121" s="35"/>
      <c r="BF5121" s="35"/>
    </row>
    <row r="5122" spans="51:58" x14ac:dyDescent="0.25">
      <c r="AY5122" s="35"/>
      <c r="AZ5122" s="35"/>
      <c r="BA5122" s="35"/>
      <c r="BB5122" s="35"/>
      <c r="BC5122" s="35"/>
      <c r="BD5122" s="35"/>
      <c r="BE5122" s="35"/>
      <c r="BF5122" s="35"/>
    </row>
    <row r="5123" spans="51:58" x14ac:dyDescent="0.25">
      <c r="AY5123" s="35"/>
      <c r="AZ5123" s="35"/>
      <c r="BA5123" s="35"/>
      <c r="BB5123" s="35"/>
      <c r="BC5123" s="35"/>
      <c r="BD5123" s="35"/>
      <c r="BE5123" s="35"/>
      <c r="BF5123" s="35"/>
    </row>
    <row r="5124" spans="51:58" x14ac:dyDescent="0.25">
      <c r="AY5124" s="35"/>
      <c r="AZ5124" s="35"/>
      <c r="BA5124" s="35"/>
      <c r="BB5124" s="35"/>
      <c r="BC5124" s="35"/>
      <c r="BD5124" s="35"/>
      <c r="BE5124" s="35"/>
      <c r="BF5124" s="35"/>
    </row>
    <row r="5125" spans="51:58" x14ac:dyDescent="0.25">
      <c r="AY5125" s="35"/>
      <c r="AZ5125" s="35"/>
      <c r="BA5125" s="35"/>
      <c r="BB5125" s="35"/>
      <c r="BC5125" s="35"/>
      <c r="BD5125" s="35"/>
      <c r="BE5125" s="35"/>
      <c r="BF5125" s="35"/>
    </row>
    <row r="5126" spans="51:58" x14ac:dyDescent="0.25">
      <c r="AY5126" s="35"/>
      <c r="AZ5126" s="35"/>
      <c r="BA5126" s="35"/>
      <c r="BB5126" s="35"/>
      <c r="BC5126" s="35"/>
      <c r="BD5126" s="35"/>
      <c r="BE5126" s="35"/>
      <c r="BF5126" s="35"/>
    </row>
    <row r="5127" spans="51:58" x14ac:dyDescent="0.25">
      <c r="AY5127" s="35"/>
      <c r="AZ5127" s="35"/>
      <c r="BA5127" s="35"/>
      <c r="BB5127" s="35"/>
      <c r="BC5127" s="35"/>
      <c r="BD5127" s="35"/>
      <c r="BE5127" s="35"/>
      <c r="BF5127" s="35"/>
    </row>
    <row r="5128" spans="51:58" x14ac:dyDescent="0.25">
      <c r="AY5128" s="35"/>
      <c r="AZ5128" s="35"/>
      <c r="BA5128" s="35"/>
      <c r="BB5128" s="35"/>
      <c r="BC5128" s="35"/>
      <c r="BD5128" s="35"/>
      <c r="BE5128" s="35"/>
      <c r="BF5128" s="35"/>
    </row>
    <row r="5129" spans="51:58" x14ac:dyDescent="0.25">
      <c r="AY5129" s="35"/>
      <c r="AZ5129" s="35"/>
      <c r="BA5129" s="35"/>
      <c r="BB5129" s="35"/>
      <c r="BC5129" s="35"/>
      <c r="BD5129" s="35"/>
      <c r="BE5129" s="35"/>
      <c r="BF5129" s="35"/>
    </row>
    <row r="5130" spans="51:58" x14ac:dyDescent="0.25">
      <c r="AY5130" s="35"/>
      <c r="AZ5130" s="35"/>
      <c r="BA5130" s="35"/>
      <c r="BB5130" s="35"/>
      <c r="BC5130" s="35"/>
      <c r="BD5130" s="35"/>
      <c r="BE5130" s="35"/>
      <c r="BF5130" s="35"/>
    </row>
    <row r="5131" spans="51:58" x14ac:dyDescent="0.25">
      <c r="AY5131" s="35"/>
      <c r="AZ5131" s="35"/>
      <c r="BA5131" s="35"/>
      <c r="BB5131" s="35"/>
      <c r="BC5131" s="35"/>
      <c r="BD5131" s="35"/>
      <c r="BE5131" s="35"/>
      <c r="BF5131" s="35"/>
    </row>
    <row r="5132" spans="51:58" x14ac:dyDescent="0.25">
      <c r="AY5132" s="35"/>
      <c r="AZ5132" s="35"/>
      <c r="BA5132" s="35"/>
      <c r="BB5132" s="35"/>
      <c r="BC5132" s="35"/>
      <c r="BD5132" s="35"/>
      <c r="BE5132" s="35"/>
      <c r="BF5132" s="35"/>
    </row>
    <row r="5133" spans="51:58" x14ac:dyDescent="0.25">
      <c r="AY5133" s="35"/>
      <c r="AZ5133" s="35"/>
      <c r="BA5133" s="35"/>
      <c r="BB5133" s="35"/>
      <c r="BC5133" s="35"/>
      <c r="BD5133" s="35"/>
      <c r="BE5133" s="35"/>
      <c r="BF5133" s="35"/>
    </row>
    <row r="5134" spans="51:58" x14ac:dyDescent="0.25">
      <c r="AY5134" s="35"/>
      <c r="AZ5134" s="35"/>
      <c r="BA5134" s="35"/>
      <c r="BB5134" s="35"/>
      <c r="BC5134" s="35"/>
      <c r="BD5134" s="35"/>
      <c r="BE5134" s="35"/>
      <c r="BF5134" s="35"/>
    </row>
    <row r="5135" spans="51:58" x14ac:dyDescent="0.25">
      <c r="AY5135" s="35"/>
      <c r="AZ5135" s="35"/>
      <c r="BA5135" s="35"/>
      <c r="BB5135" s="35"/>
      <c r="BC5135" s="35"/>
      <c r="BD5135" s="35"/>
      <c r="BE5135" s="35"/>
      <c r="BF5135" s="35"/>
    </row>
    <row r="5136" spans="51:58" x14ac:dyDescent="0.25">
      <c r="AY5136" s="35"/>
      <c r="AZ5136" s="35"/>
      <c r="BA5136" s="35"/>
      <c r="BB5136" s="35"/>
      <c r="BC5136" s="35"/>
      <c r="BD5136" s="35"/>
      <c r="BE5136" s="35"/>
      <c r="BF5136" s="35"/>
    </row>
    <row r="5137" spans="51:58" x14ac:dyDescent="0.25">
      <c r="AY5137" s="35"/>
      <c r="AZ5137" s="35"/>
      <c r="BA5137" s="35"/>
      <c r="BB5137" s="35"/>
      <c r="BC5137" s="35"/>
      <c r="BD5137" s="35"/>
      <c r="BE5137" s="35"/>
      <c r="BF5137" s="35"/>
    </row>
    <row r="5138" spans="51:58" x14ac:dyDescent="0.25">
      <c r="AY5138" s="35"/>
      <c r="AZ5138" s="35"/>
      <c r="BA5138" s="35"/>
      <c r="BB5138" s="35"/>
      <c r="BC5138" s="35"/>
      <c r="BD5138" s="35"/>
      <c r="BE5138" s="35"/>
      <c r="BF5138" s="35"/>
    </row>
    <row r="5139" spans="51:58" x14ac:dyDescent="0.25">
      <c r="AY5139" s="35"/>
      <c r="AZ5139" s="35"/>
      <c r="BA5139" s="35"/>
      <c r="BB5139" s="35"/>
      <c r="BC5139" s="35"/>
      <c r="BD5139" s="35"/>
      <c r="BE5139" s="35"/>
      <c r="BF5139" s="35"/>
    </row>
    <row r="5140" spans="51:58" x14ac:dyDescent="0.25">
      <c r="AY5140" s="35"/>
      <c r="AZ5140" s="35"/>
      <c r="BA5140" s="35"/>
      <c r="BB5140" s="35"/>
      <c r="BC5140" s="35"/>
      <c r="BD5140" s="35"/>
      <c r="BE5140" s="35"/>
      <c r="BF5140" s="35"/>
    </row>
    <row r="5141" spans="51:58" x14ac:dyDescent="0.25">
      <c r="AY5141" s="35"/>
      <c r="AZ5141" s="35"/>
      <c r="BA5141" s="35"/>
      <c r="BB5141" s="35"/>
      <c r="BC5141" s="35"/>
      <c r="BD5141" s="35"/>
      <c r="BE5141" s="35"/>
      <c r="BF5141" s="35"/>
    </row>
    <row r="5142" spans="51:58" x14ac:dyDescent="0.25">
      <c r="AY5142" s="35"/>
      <c r="AZ5142" s="35"/>
      <c r="BA5142" s="35"/>
      <c r="BB5142" s="35"/>
      <c r="BC5142" s="35"/>
      <c r="BD5142" s="35"/>
      <c r="BE5142" s="35"/>
      <c r="BF5142" s="35"/>
    </row>
    <row r="5143" spans="51:58" x14ac:dyDescent="0.25">
      <c r="AY5143" s="35"/>
      <c r="AZ5143" s="35"/>
      <c r="BA5143" s="35"/>
      <c r="BB5143" s="35"/>
      <c r="BC5143" s="35"/>
      <c r="BD5143" s="35"/>
      <c r="BE5143" s="35"/>
      <c r="BF5143" s="35"/>
    </row>
    <row r="5144" spans="51:58" x14ac:dyDescent="0.25">
      <c r="AY5144" s="35"/>
      <c r="AZ5144" s="35"/>
      <c r="BA5144" s="35"/>
      <c r="BB5144" s="35"/>
      <c r="BC5144" s="35"/>
      <c r="BD5144" s="35"/>
      <c r="BE5144" s="35"/>
      <c r="BF5144" s="35"/>
    </row>
    <row r="5145" spans="51:58" x14ac:dyDescent="0.25">
      <c r="AY5145" s="35"/>
      <c r="AZ5145" s="35"/>
      <c r="BA5145" s="35"/>
      <c r="BB5145" s="35"/>
      <c r="BC5145" s="35"/>
      <c r="BD5145" s="35"/>
      <c r="BE5145" s="35"/>
      <c r="BF5145" s="35"/>
    </row>
    <row r="5146" spans="51:58" x14ac:dyDescent="0.25">
      <c r="AY5146" s="35"/>
      <c r="AZ5146" s="35"/>
      <c r="BA5146" s="35"/>
      <c r="BB5146" s="35"/>
      <c r="BC5146" s="35"/>
      <c r="BD5146" s="35"/>
      <c r="BE5146" s="35"/>
      <c r="BF5146" s="35"/>
    </row>
    <row r="5147" spans="51:58" x14ac:dyDescent="0.25">
      <c r="AY5147" s="35"/>
      <c r="AZ5147" s="35"/>
      <c r="BA5147" s="35"/>
      <c r="BB5147" s="35"/>
      <c r="BC5147" s="35"/>
      <c r="BD5147" s="35"/>
      <c r="BE5147" s="35"/>
      <c r="BF5147" s="35"/>
    </row>
    <row r="5148" spans="51:58" x14ac:dyDescent="0.25">
      <c r="AY5148" s="35"/>
      <c r="AZ5148" s="35"/>
      <c r="BA5148" s="35"/>
      <c r="BB5148" s="35"/>
      <c r="BC5148" s="35"/>
      <c r="BD5148" s="35"/>
      <c r="BE5148" s="35"/>
      <c r="BF5148" s="35"/>
    </row>
    <row r="5149" spans="51:58" x14ac:dyDescent="0.25">
      <c r="AY5149" s="35"/>
      <c r="AZ5149" s="35"/>
      <c r="BA5149" s="35"/>
      <c r="BB5149" s="35"/>
      <c r="BC5149" s="35"/>
      <c r="BD5149" s="35"/>
      <c r="BE5149" s="35"/>
      <c r="BF5149" s="35"/>
    </row>
    <row r="5150" spans="51:58" x14ac:dyDescent="0.25">
      <c r="AY5150" s="35"/>
      <c r="AZ5150" s="35"/>
      <c r="BA5150" s="35"/>
      <c r="BB5150" s="35"/>
      <c r="BC5150" s="35"/>
      <c r="BD5150" s="35"/>
      <c r="BE5150" s="35"/>
      <c r="BF5150" s="35"/>
    </row>
    <row r="5151" spans="51:58" x14ac:dyDescent="0.25">
      <c r="AY5151" s="35"/>
      <c r="AZ5151" s="35"/>
      <c r="BA5151" s="35"/>
      <c r="BB5151" s="35"/>
      <c r="BC5151" s="35"/>
      <c r="BD5151" s="35"/>
      <c r="BE5151" s="35"/>
      <c r="BF5151" s="35"/>
    </row>
    <row r="5152" spans="51:58" x14ac:dyDescent="0.25">
      <c r="AY5152" s="35"/>
      <c r="AZ5152" s="35"/>
      <c r="BA5152" s="35"/>
      <c r="BB5152" s="35"/>
      <c r="BC5152" s="35"/>
      <c r="BD5152" s="35"/>
      <c r="BE5152" s="35"/>
      <c r="BF5152" s="35"/>
    </row>
    <row r="5153" spans="51:58" x14ac:dyDescent="0.25">
      <c r="AY5153" s="35"/>
      <c r="AZ5153" s="35"/>
      <c r="BA5153" s="35"/>
      <c r="BB5153" s="35"/>
      <c r="BC5153" s="35"/>
      <c r="BD5153" s="35"/>
      <c r="BE5153" s="35"/>
      <c r="BF5153" s="35"/>
    </row>
    <row r="5154" spans="51:58" x14ac:dyDescent="0.25">
      <c r="AY5154" s="35"/>
      <c r="AZ5154" s="35"/>
      <c r="BA5154" s="35"/>
      <c r="BB5154" s="35"/>
      <c r="BC5154" s="35"/>
      <c r="BD5154" s="35"/>
      <c r="BE5154" s="35"/>
      <c r="BF5154" s="35"/>
    </row>
    <row r="5155" spans="51:58" x14ac:dyDescent="0.25">
      <c r="AY5155" s="35"/>
      <c r="AZ5155" s="35"/>
      <c r="BA5155" s="35"/>
      <c r="BB5155" s="35"/>
      <c r="BC5155" s="35"/>
      <c r="BD5155" s="35"/>
      <c r="BE5155" s="35"/>
      <c r="BF5155" s="35"/>
    </row>
    <row r="5156" spans="51:58" x14ac:dyDescent="0.25">
      <c r="AY5156" s="35"/>
      <c r="AZ5156" s="35"/>
      <c r="BA5156" s="35"/>
      <c r="BB5156" s="35"/>
      <c r="BC5156" s="35"/>
      <c r="BD5156" s="35"/>
      <c r="BE5156" s="35"/>
      <c r="BF5156" s="35"/>
    </row>
    <row r="5157" spans="51:58" x14ac:dyDescent="0.25">
      <c r="AY5157" s="35"/>
      <c r="AZ5157" s="35"/>
      <c r="BA5157" s="35"/>
      <c r="BB5157" s="35"/>
      <c r="BC5157" s="35"/>
      <c r="BD5157" s="35"/>
      <c r="BE5157" s="35"/>
      <c r="BF5157" s="35"/>
    </row>
    <row r="5158" spans="51:58" x14ac:dyDescent="0.25">
      <c r="AY5158" s="35"/>
      <c r="AZ5158" s="35"/>
      <c r="BA5158" s="35"/>
      <c r="BB5158" s="35"/>
      <c r="BC5158" s="35"/>
      <c r="BD5158" s="35"/>
      <c r="BE5158" s="35"/>
      <c r="BF5158" s="35"/>
    </row>
    <row r="5159" spans="51:58" x14ac:dyDescent="0.25">
      <c r="AY5159" s="35"/>
      <c r="AZ5159" s="35"/>
      <c r="BA5159" s="35"/>
      <c r="BB5159" s="35"/>
      <c r="BC5159" s="35"/>
      <c r="BD5159" s="35"/>
      <c r="BE5159" s="35"/>
      <c r="BF5159" s="35"/>
    </row>
    <row r="5160" spans="51:58" x14ac:dyDescent="0.25">
      <c r="AY5160" s="35"/>
      <c r="AZ5160" s="35"/>
      <c r="BA5160" s="35"/>
      <c r="BB5160" s="35"/>
      <c r="BC5160" s="35"/>
      <c r="BD5160" s="35"/>
      <c r="BE5160" s="35"/>
      <c r="BF5160" s="35"/>
    </row>
    <row r="5161" spans="51:58" x14ac:dyDescent="0.25">
      <c r="AY5161" s="35"/>
      <c r="AZ5161" s="35"/>
      <c r="BA5161" s="35"/>
      <c r="BB5161" s="35"/>
      <c r="BC5161" s="35"/>
      <c r="BD5161" s="35"/>
      <c r="BE5161" s="35"/>
      <c r="BF5161" s="35"/>
    </row>
    <row r="5162" spans="51:58" x14ac:dyDescent="0.25">
      <c r="AY5162" s="35"/>
      <c r="AZ5162" s="35"/>
      <c r="BA5162" s="35"/>
      <c r="BB5162" s="35"/>
      <c r="BC5162" s="35"/>
      <c r="BD5162" s="35"/>
      <c r="BE5162" s="35"/>
      <c r="BF5162" s="35"/>
    </row>
    <row r="5163" spans="51:58" x14ac:dyDescent="0.25">
      <c r="AY5163" s="35"/>
      <c r="AZ5163" s="35"/>
      <c r="BA5163" s="35"/>
      <c r="BB5163" s="35"/>
      <c r="BC5163" s="35"/>
      <c r="BD5163" s="35"/>
      <c r="BE5163" s="35"/>
      <c r="BF5163" s="35"/>
    </row>
    <row r="5164" spans="51:58" x14ac:dyDescent="0.25">
      <c r="AY5164" s="35"/>
      <c r="AZ5164" s="35"/>
      <c r="BA5164" s="35"/>
      <c r="BB5164" s="35"/>
      <c r="BC5164" s="35"/>
      <c r="BD5164" s="35"/>
      <c r="BE5164" s="35"/>
      <c r="BF5164" s="35"/>
    </row>
    <row r="5165" spans="51:58" x14ac:dyDescent="0.25">
      <c r="AY5165" s="35"/>
      <c r="AZ5165" s="35"/>
      <c r="BA5165" s="35"/>
      <c r="BB5165" s="35"/>
      <c r="BC5165" s="35"/>
      <c r="BD5165" s="35"/>
      <c r="BE5165" s="35"/>
      <c r="BF5165" s="35"/>
    </row>
    <row r="5166" spans="51:58" x14ac:dyDescent="0.25">
      <c r="AY5166" s="35"/>
      <c r="AZ5166" s="35"/>
      <c r="BA5166" s="35"/>
      <c r="BB5166" s="35"/>
      <c r="BC5166" s="35"/>
      <c r="BD5166" s="35"/>
      <c r="BE5166" s="35"/>
      <c r="BF5166" s="35"/>
    </row>
    <row r="5167" spans="51:58" x14ac:dyDescent="0.25">
      <c r="AY5167" s="35"/>
      <c r="AZ5167" s="35"/>
      <c r="BA5167" s="35"/>
      <c r="BB5167" s="35"/>
      <c r="BC5167" s="35"/>
      <c r="BD5167" s="35"/>
      <c r="BE5167" s="35"/>
      <c r="BF5167" s="35"/>
    </row>
    <row r="5168" spans="51:58" x14ac:dyDescent="0.25">
      <c r="AY5168" s="35"/>
      <c r="AZ5168" s="35"/>
      <c r="BA5168" s="35"/>
      <c r="BB5168" s="35"/>
      <c r="BC5168" s="35"/>
      <c r="BD5168" s="35"/>
      <c r="BE5168" s="35"/>
      <c r="BF5168" s="35"/>
    </row>
    <row r="5169" spans="51:58" x14ac:dyDescent="0.25">
      <c r="AY5169" s="35"/>
      <c r="AZ5169" s="35"/>
      <c r="BA5169" s="35"/>
      <c r="BB5169" s="35"/>
      <c r="BC5169" s="35"/>
      <c r="BD5169" s="35"/>
      <c r="BE5169" s="35"/>
      <c r="BF5169" s="35"/>
    </row>
    <row r="5170" spans="51:58" x14ac:dyDescent="0.25">
      <c r="AY5170" s="35"/>
      <c r="AZ5170" s="35"/>
      <c r="BA5170" s="35"/>
      <c r="BB5170" s="35"/>
      <c r="BC5170" s="35"/>
      <c r="BD5170" s="35"/>
      <c r="BE5170" s="35"/>
      <c r="BF5170" s="35"/>
    </row>
    <row r="5171" spans="51:58" x14ac:dyDescent="0.25">
      <c r="AY5171" s="35"/>
      <c r="AZ5171" s="35"/>
      <c r="BA5171" s="35"/>
      <c r="BB5171" s="35"/>
      <c r="BC5171" s="35"/>
      <c r="BD5171" s="35"/>
      <c r="BE5171" s="35"/>
      <c r="BF5171" s="35"/>
    </row>
    <row r="5172" spans="51:58" x14ac:dyDescent="0.25">
      <c r="AY5172" s="35"/>
      <c r="AZ5172" s="35"/>
      <c r="BA5172" s="35"/>
      <c r="BB5172" s="35"/>
      <c r="BC5172" s="35"/>
      <c r="BD5172" s="35"/>
      <c r="BE5172" s="35"/>
      <c r="BF5172" s="35"/>
    </row>
    <row r="5173" spans="51:58" x14ac:dyDescent="0.25">
      <c r="AY5173" s="35"/>
      <c r="AZ5173" s="35"/>
      <c r="BA5173" s="35"/>
      <c r="BB5173" s="35"/>
      <c r="BC5173" s="35"/>
      <c r="BD5173" s="35"/>
      <c r="BE5173" s="35"/>
      <c r="BF5173" s="35"/>
    </row>
    <row r="5174" spans="51:58" x14ac:dyDescent="0.25">
      <c r="AY5174" s="35"/>
      <c r="AZ5174" s="35"/>
      <c r="BA5174" s="35"/>
      <c r="BB5174" s="35"/>
      <c r="BC5174" s="35"/>
      <c r="BD5174" s="35"/>
      <c r="BE5174" s="35"/>
      <c r="BF5174" s="35"/>
    </row>
    <row r="5175" spans="51:58" x14ac:dyDescent="0.25">
      <c r="AY5175" s="35"/>
      <c r="AZ5175" s="35"/>
      <c r="BA5175" s="35"/>
      <c r="BB5175" s="35"/>
      <c r="BC5175" s="35"/>
      <c r="BD5175" s="35"/>
      <c r="BE5175" s="35"/>
      <c r="BF5175" s="35"/>
    </row>
    <row r="5176" spans="51:58" x14ac:dyDescent="0.25">
      <c r="AY5176" s="35"/>
      <c r="AZ5176" s="35"/>
      <c r="BA5176" s="35"/>
      <c r="BB5176" s="35"/>
      <c r="BC5176" s="35"/>
      <c r="BD5176" s="35"/>
      <c r="BE5176" s="35"/>
      <c r="BF5176" s="35"/>
    </row>
    <row r="5177" spans="51:58" x14ac:dyDescent="0.25">
      <c r="AY5177" s="35"/>
      <c r="AZ5177" s="35"/>
      <c r="BA5177" s="35"/>
      <c r="BB5177" s="35"/>
      <c r="BC5177" s="35"/>
      <c r="BD5177" s="35"/>
      <c r="BE5177" s="35"/>
      <c r="BF5177" s="35"/>
    </row>
    <row r="5178" spans="51:58" x14ac:dyDescent="0.25">
      <c r="AY5178" s="35"/>
      <c r="AZ5178" s="35"/>
      <c r="BA5178" s="35"/>
      <c r="BB5178" s="35"/>
      <c r="BC5178" s="35"/>
      <c r="BD5178" s="35"/>
      <c r="BE5178" s="35"/>
      <c r="BF5178" s="35"/>
    </row>
    <row r="5179" spans="51:58" x14ac:dyDescent="0.25">
      <c r="AY5179" s="35"/>
      <c r="AZ5179" s="35"/>
      <c r="BA5179" s="35"/>
      <c r="BB5179" s="35"/>
      <c r="BC5179" s="35"/>
      <c r="BD5179" s="35"/>
      <c r="BE5179" s="35"/>
      <c r="BF5179" s="35"/>
    </row>
    <row r="5180" spans="51:58" x14ac:dyDescent="0.25">
      <c r="AY5180" s="35"/>
      <c r="AZ5180" s="35"/>
      <c r="BA5180" s="35"/>
      <c r="BB5180" s="35"/>
      <c r="BC5180" s="35"/>
      <c r="BD5180" s="35"/>
      <c r="BE5180" s="35"/>
      <c r="BF5180" s="35"/>
    </row>
    <row r="5181" spans="51:58" x14ac:dyDescent="0.25">
      <c r="AY5181" s="35"/>
      <c r="AZ5181" s="35"/>
      <c r="BA5181" s="35"/>
      <c r="BB5181" s="35"/>
      <c r="BC5181" s="35"/>
      <c r="BD5181" s="35"/>
      <c r="BE5181" s="35"/>
      <c r="BF5181" s="35"/>
    </row>
    <row r="5182" spans="51:58" x14ac:dyDescent="0.25">
      <c r="AY5182" s="35"/>
      <c r="AZ5182" s="35"/>
      <c r="BA5182" s="35"/>
      <c r="BB5182" s="35"/>
      <c r="BC5182" s="35"/>
      <c r="BD5182" s="35"/>
      <c r="BE5182" s="35"/>
      <c r="BF5182" s="35"/>
    </row>
    <row r="5183" spans="51:58" x14ac:dyDescent="0.25">
      <c r="AY5183" s="35"/>
      <c r="AZ5183" s="35"/>
      <c r="BA5183" s="35"/>
      <c r="BB5183" s="35"/>
      <c r="BC5183" s="35"/>
      <c r="BD5183" s="35"/>
      <c r="BE5183" s="35"/>
      <c r="BF5183" s="35"/>
    </row>
    <row r="5184" spans="51:58" x14ac:dyDescent="0.25">
      <c r="AY5184" s="35"/>
      <c r="AZ5184" s="35"/>
      <c r="BA5184" s="35"/>
      <c r="BB5184" s="35"/>
      <c r="BC5184" s="35"/>
      <c r="BD5184" s="35"/>
      <c r="BE5184" s="35"/>
      <c r="BF5184" s="35"/>
    </row>
    <row r="5185" spans="51:58" x14ac:dyDescent="0.25">
      <c r="AY5185" s="35"/>
      <c r="AZ5185" s="35"/>
      <c r="BA5185" s="35"/>
      <c r="BB5185" s="35"/>
      <c r="BC5185" s="35"/>
      <c r="BD5185" s="35"/>
      <c r="BE5185" s="35"/>
      <c r="BF5185" s="35"/>
    </row>
    <row r="5186" spans="51:58" x14ac:dyDescent="0.25">
      <c r="AY5186" s="35"/>
      <c r="AZ5186" s="35"/>
      <c r="BA5186" s="35"/>
      <c r="BB5186" s="35"/>
      <c r="BC5186" s="35"/>
      <c r="BD5186" s="35"/>
      <c r="BE5186" s="35"/>
      <c r="BF5186" s="35"/>
    </row>
    <row r="5187" spans="51:58" x14ac:dyDescent="0.25">
      <c r="AY5187" s="35"/>
      <c r="AZ5187" s="35"/>
      <c r="BA5187" s="35"/>
      <c r="BB5187" s="35"/>
      <c r="BC5187" s="35"/>
      <c r="BD5187" s="35"/>
      <c r="BE5187" s="35"/>
      <c r="BF5187" s="35"/>
    </row>
    <row r="5188" spans="51:58" x14ac:dyDescent="0.25">
      <c r="AY5188" s="35"/>
      <c r="AZ5188" s="35"/>
      <c r="BA5188" s="35"/>
      <c r="BB5188" s="35"/>
      <c r="BC5188" s="35"/>
      <c r="BD5188" s="35"/>
      <c r="BE5188" s="35"/>
      <c r="BF5188" s="35"/>
    </row>
    <row r="5189" spans="51:58" x14ac:dyDescent="0.25">
      <c r="AY5189" s="35"/>
      <c r="AZ5189" s="35"/>
      <c r="BA5189" s="35"/>
      <c r="BB5189" s="35"/>
      <c r="BC5189" s="35"/>
      <c r="BD5189" s="35"/>
      <c r="BE5189" s="35"/>
      <c r="BF5189" s="35"/>
    </row>
    <row r="5190" spans="51:58" x14ac:dyDescent="0.25">
      <c r="AY5190" s="35"/>
      <c r="AZ5190" s="35"/>
      <c r="BA5190" s="35"/>
      <c r="BB5190" s="35"/>
      <c r="BC5190" s="35"/>
      <c r="BD5190" s="35"/>
      <c r="BE5190" s="35"/>
      <c r="BF5190" s="35"/>
    </row>
    <row r="5191" spans="51:58" x14ac:dyDescent="0.25">
      <c r="AY5191" s="35"/>
      <c r="AZ5191" s="35"/>
      <c r="BA5191" s="35"/>
      <c r="BB5191" s="35"/>
      <c r="BC5191" s="35"/>
      <c r="BD5191" s="35"/>
      <c r="BE5191" s="35"/>
      <c r="BF5191" s="35"/>
    </row>
    <row r="5192" spans="51:58" x14ac:dyDescent="0.25">
      <c r="AY5192" s="35"/>
      <c r="AZ5192" s="35"/>
      <c r="BA5192" s="35"/>
      <c r="BB5192" s="35"/>
      <c r="BC5192" s="35"/>
      <c r="BD5192" s="35"/>
      <c r="BE5192" s="35"/>
      <c r="BF5192" s="35"/>
    </row>
    <row r="5193" spans="51:58" x14ac:dyDescent="0.25">
      <c r="AY5193" s="35"/>
      <c r="AZ5193" s="35"/>
      <c r="BA5193" s="35"/>
      <c r="BB5193" s="35"/>
      <c r="BC5193" s="35"/>
      <c r="BD5193" s="35"/>
      <c r="BE5193" s="35"/>
      <c r="BF5193" s="35"/>
    </row>
    <row r="5194" spans="51:58" x14ac:dyDescent="0.25">
      <c r="AY5194" s="35"/>
      <c r="AZ5194" s="35"/>
      <c r="BA5194" s="35"/>
      <c r="BB5194" s="35"/>
      <c r="BC5194" s="35"/>
      <c r="BD5194" s="35"/>
      <c r="BE5194" s="35"/>
      <c r="BF5194" s="35"/>
    </row>
    <row r="5195" spans="51:58" x14ac:dyDescent="0.25">
      <c r="AY5195" s="35"/>
      <c r="AZ5195" s="35"/>
      <c r="BA5195" s="35"/>
      <c r="BB5195" s="35"/>
      <c r="BC5195" s="35"/>
      <c r="BD5195" s="35"/>
      <c r="BE5195" s="35"/>
      <c r="BF5195" s="35"/>
    </row>
    <row r="5196" spans="51:58" x14ac:dyDescent="0.25">
      <c r="AY5196" s="35"/>
      <c r="AZ5196" s="35"/>
      <c r="BA5196" s="35"/>
      <c r="BB5196" s="35"/>
      <c r="BC5196" s="35"/>
      <c r="BD5196" s="35"/>
      <c r="BE5196" s="35"/>
      <c r="BF5196" s="35"/>
    </row>
    <row r="5197" spans="51:58" x14ac:dyDescent="0.25">
      <c r="AY5197" s="35"/>
      <c r="AZ5197" s="35"/>
      <c r="BA5197" s="35"/>
      <c r="BB5197" s="35"/>
      <c r="BC5197" s="35"/>
      <c r="BD5197" s="35"/>
      <c r="BE5197" s="35"/>
      <c r="BF5197" s="35"/>
    </row>
    <row r="5198" spans="51:58" x14ac:dyDescent="0.25">
      <c r="AY5198" s="35"/>
      <c r="AZ5198" s="35"/>
      <c r="BA5198" s="35"/>
      <c r="BB5198" s="35"/>
      <c r="BC5198" s="35"/>
      <c r="BD5198" s="35"/>
      <c r="BE5198" s="35"/>
      <c r="BF5198" s="35"/>
    </row>
    <row r="5199" spans="51:58" x14ac:dyDescent="0.25">
      <c r="AY5199" s="35"/>
      <c r="AZ5199" s="35"/>
      <c r="BA5199" s="35"/>
      <c r="BB5199" s="35"/>
      <c r="BC5199" s="35"/>
      <c r="BD5199" s="35"/>
      <c r="BE5199" s="35"/>
      <c r="BF5199" s="35"/>
    </row>
    <row r="5200" spans="51:58" x14ac:dyDescent="0.25">
      <c r="AY5200" s="35"/>
      <c r="AZ5200" s="35"/>
      <c r="BA5200" s="35"/>
      <c r="BB5200" s="35"/>
      <c r="BC5200" s="35"/>
      <c r="BD5200" s="35"/>
      <c r="BE5200" s="35"/>
      <c r="BF5200" s="35"/>
    </row>
    <row r="5201" spans="51:58" x14ac:dyDescent="0.25">
      <c r="AY5201" s="35"/>
      <c r="AZ5201" s="35"/>
      <c r="BA5201" s="35"/>
      <c r="BB5201" s="35"/>
      <c r="BC5201" s="35"/>
      <c r="BD5201" s="35"/>
      <c r="BE5201" s="35"/>
      <c r="BF5201" s="35"/>
    </row>
    <row r="5202" spans="51:58" x14ac:dyDescent="0.25">
      <c r="AY5202" s="35"/>
      <c r="AZ5202" s="35"/>
      <c r="BA5202" s="35"/>
      <c r="BB5202" s="35"/>
      <c r="BC5202" s="35"/>
      <c r="BD5202" s="35"/>
      <c r="BE5202" s="35"/>
      <c r="BF5202" s="35"/>
    </row>
    <row r="5203" spans="51:58" x14ac:dyDescent="0.25">
      <c r="AY5203" s="35"/>
      <c r="AZ5203" s="35"/>
      <c r="BA5203" s="35"/>
      <c r="BB5203" s="35"/>
      <c r="BC5203" s="35"/>
      <c r="BD5203" s="35"/>
      <c r="BE5203" s="35"/>
      <c r="BF5203" s="35"/>
    </row>
    <row r="5204" spans="51:58" x14ac:dyDescent="0.25">
      <c r="AY5204" s="35"/>
      <c r="AZ5204" s="35"/>
      <c r="BA5204" s="35"/>
      <c r="BB5204" s="35"/>
      <c r="BC5204" s="35"/>
      <c r="BD5204" s="35"/>
      <c r="BE5204" s="35"/>
      <c r="BF5204" s="35"/>
    </row>
    <row r="5205" spans="51:58" x14ac:dyDescent="0.25">
      <c r="AY5205" s="35"/>
      <c r="AZ5205" s="35"/>
      <c r="BA5205" s="35"/>
      <c r="BB5205" s="35"/>
      <c r="BC5205" s="35"/>
      <c r="BD5205" s="35"/>
      <c r="BE5205" s="35"/>
      <c r="BF5205" s="35"/>
    </row>
    <row r="5206" spans="51:58" x14ac:dyDescent="0.25">
      <c r="AY5206" s="35"/>
      <c r="AZ5206" s="35"/>
      <c r="BA5206" s="35"/>
      <c r="BB5206" s="35"/>
      <c r="BC5206" s="35"/>
      <c r="BD5206" s="35"/>
      <c r="BE5206" s="35"/>
      <c r="BF5206" s="35"/>
    </row>
    <row r="5207" spans="51:58" x14ac:dyDescent="0.25">
      <c r="AY5207" s="35"/>
      <c r="AZ5207" s="35"/>
      <c r="BA5207" s="35"/>
      <c r="BB5207" s="35"/>
      <c r="BC5207" s="35"/>
      <c r="BD5207" s="35"/>
      <c r="BE5207" s="35"/>
      <c r="BF5207" s="35"/>
    </row>
    <row r="5208" spans="51:58" x14ac:dyDescent="0.25">
      <c r="AY5208" s="35"/>
      <c r="AZ5208" s="35"/>
      <c r="BA5208" s="35"/>
      <c r="BB5208" s="35"/>
      <c r="BC5208" s="35"/>
      <c r="BD5208" s="35"/>
      <c r="BE5208" s="35"/>
      <c r="BF5208" s="35"/>
    </row>
    <row r="5209" spans="51:58" x14ac:dyDescent="0.25">
      <c r="AY5209" s="35"/>
      <c r="AZ5209" s="35"/>
      <c r="BA5209" s="35"/>
      <c r="BB5209" s="35"/>
      <c r="BC5209" s="35"/>
      <c r="BD5209" s="35"/>
      <c r="BE5209" s="35"/>
      <c r="BF5209" s="35"/>
    </row>
    <row r="5210" spans="51:58" x14ac:dyDescent="0.25">
      <c r="AY5210" s="35"/>
      <c r="AZ5210" s="35"/>
      <c r="BA5210" s="35"/>
      <c r="BB5210" s="35"/>
      <c r="BC5210" s="35"/>
      <c r="BD5210" s="35"/>
      <c r="BE5210" s="35"/>
      <c r="BF5210" s="35"/>
    </row>
    <row r="5211" spans="51:58" x14ac:dyDescent="0.25">
      <c r="AY5211" s="35"/>
      <c r="AZ5211" s="35"/>
      <c r="BA5211" s="35"/>
      <c r="BB5211" s="35"/>
      <c r="BC5211" s="35"/>
      <c r="BD5211" s="35"/>
      <c r="BE5211" s="35"/>
      <c r="BF5211" s="35"/>
    </row>
    <row r="5212" spans="51:58" x14ac:dyDescent="0.25">
      <c r="AY5212" s="35"/>
      <c r="AZ5212" s="35"/>
      <c r="BA5212" s="35"/>
      <c r="BB5212" s="35"/>
      <c r="BC5212" s="35"/>
      <c r="BD5212" s="35"/>
      <c r="BE5212" s="35"/>
      <c r="BF5212" s="35"/>
    </row>
    <row r="5213" spans="51:58" x14ac:dyDescent="0.25">
      <c r="AY5213" s="35"/>
      <c r="AZ5213" s="35"/>
      <c r="BA5213" s="35"/>
      <c r="BB5213" s="35"/>
      <c r="BC5213" s="35"/>
      <c r="BD5213" s="35"/>
      <c r="BE5213" s="35"/>
      <c r="BF5213" s="35"/>
    </row>
    <row r="5214" spans="51:58" x14ac:dyDescent="0.25">
      <c r="AY5214" s="35"/>
      <c r="AZ5214" s="35"/>
      <c r="BA5214" s="35"/>
      <c r="BB5214" s="35"/>
      <c r="BC5214" s="35"/>
      <c r="BD5214" s="35"/>
      <c r="BE5214" s="35"/>
      <c r="BF5214" s="35"/>
    </row>
    <row r="5215" spans="51:58" x14ac:dyDescent="0.25">
      <c r="AY5215" s="35"/>
      <c r="AZ5215" s="35"/>
      <c r="BA5215" s="35"/>
      <c r="BB5215" s="35"/>
      <c r="BC5215" s="35"/>
      <c r="BD5215" s="35"/>
      <c r="BE5215" s="35"/>
      <c r="BF5215" s="35"/>
    </row>
    <row r="5216" spans="51:58" x14ac:dyDescent="0.25">
      <c r="AY5216" s="35"/>
      <c r="AZ5216" s="35"/>
      <c r="BA5216" s="35"/>
      <c r="BB5216" s="35"/>
      <c r="BC5216" s="35"/>
      <c r="BD5216" s="35"/>
      <c r="BE5216" s="35"/>
      <c r="BF5216" s="35"/>
    </row>
    <row r="5217" spans="51:58" x14ac:dyDescent="0.25">
      <c r="AY5217" s="35"/>
      <c r="AZ5217" s="35"/>
      <c r="BA5217" s="35"/>
      <c r="BB5217" s="35"/>
      <c r="BC5217" s="35"/>
      <c r="BD5217" s="35"/>
      <c r="BE5217" s="35"/>
      <c r="BF5217" s="35"/>
    </row>
    <row r="5218" spans="51:58" x14ac:dyDescent="0.25">
      <c r="AY5218" s="35"/>
      <c r="AZ5218" s="35"/>
      <c r="BA5218" s="35"/>
      <c r="BB5218" s="35"/>
      <c r="BC5218" s="35"/>
      <c r="BD5218" s="35"/>
      <c r="BE5218" s="35"/>
      <c r="BF5218" s="35"/>
    </row>
    <row r="5219" spans="51:58" x14ac:dyDescent="0.25">
      <c r="AY5219" s="35"/>
      <c r="AZ5219" s="35"/>
      <c r="BA5219" s="35"/>
      <c r="BB5219" s="35"/>
      <c r="BC5219" s="35"/>
      <c r="BD5219" s="35"/>
      <c r="BE5219" s="35"/>
      <c r="BF5219" s="35"/>
    </row>
    <row r="5220" spans="51:58" x14ac:dyDescent="0.25">
      <c r="AY5220" s="35"/>
      <c r="AZ5220" s="35"/>
      <c r="BA5220" s="35"/>
      <c r="BB5220" s="35"/>
      <c r="BC5220" s="35"/>
      <c r="BD5220" s="35"/>
      <c r="BE5220" s="35"/>
      <c r="BF5220" s="35"/>
    </row>
    <row r="5221" spans="51:58" x14ac:dyDescent="0.25">
      <c r="AY5221" s="35"/>
      <c r="AZ5221" s="35"/>
      <c r="BA5221" s="35"/>
      <c r="BB5221" s="35"/>
      <c r="BC5221" s="35"/>
      <c r="BD5221" s="35"/>
      <c r="BE5221" s="35"/>
      <c r="BF5221" s="35"/>
    </row>
    <row r="5222" spans="51:58" x14ac:dyDescent="0.25">
      <c r="AY5222" s="35"/>
      <c r="AZ5222" s="35"/>
      <c r="BA5222" s="35"/>
      <c r="BB5222" s="35"/>
      <c r="BC5222" s="35"/>
      <c r="BD5222" s="35"/>
      <c r="BE5222" s="35"/>
      <c r="BF5222" s="35"/>
    </row>
    <row r="5223" spans="51:58" x14ac:dyDescent="0.25">
      <c r="AY5223" s="35"/>
      <c r="AZ5223" s="35"/>
      <c r="BA5223" s="35"/>
      <c r="BB5223" s="35"/>
      <c r="BC5223" s="35"/>
      <c r="BD5223" s="35"/>
      <c r="BE5223" s="35"/>
      <c r="BF5223" s="35"/>
    </row>
    <row r="5224" spans="51:58" x14ac:dyDescent="0.25">
      <c r="AY5224" s="35"/>
      <c r="AZ5224" s="35"/>
      <c r="BA5224" s="35"/>
      <c r="BB5224" s="35"/>
      <c r="BC5224" s="35"/>
      <c r="BD5224" s="35"/>
      <c r="BE5224" s="35"/>
      <c r="BF5224" s="35"/>
    </row>
    <row r="5225" spans="51:58" x14ac:dyDescent="0.25">
      <c r="AY5225" s="35"/>
      <c r="AZ5225" s="35"/>
      <c r="BA5225" s="35"/>
      <c r="BB5225" s="35"/>
      <c r="BC5225" s="35"/>
      <c r="BD5225" s="35"/>
      <c r="BE5225" s="35"/>
      <c r="BF5225" s="35"/>
    </row>
    <row r="5226" spans="51:58" x14ac:dyDescent="0.25">
      <c r="AY5226" s="35"/>
      <c r="AZ5226" s="35"/>
      <c r="BA5226" s="35"/>
      <c r="BB5226" s="35"/>
      <c r="BC5226" s="35"/>
      <c r="BD5226" s="35"/>
      <c r="BE5226" s="35"/>
      <c r="BF5226" s="35"/>
    </row>
    <row r="5227" spans="51:58" x14ac:dyDescent="0.25">
      <c r="AY5227" s="35"/>
      <c r="AZ5227" s="35"/>
      <c r="BA5227" s="35"/>
      <c r="BB5227" s="35"/>
      <c r="BC5227" s="35"/>
      <c r="BD5227" s="35"/>
      <c r="BE5227" s="35"/>
      <c r="BF5227" s="35"/>
    </row>
    <row r="5228" spans="51:58" x14ac:dyDescent="0.25">
      <c r="AY5228" s="35"/>
      <c r="AZ5228" s="35"/>
      <c r="BA5228" s="35"/>
      <c r="BB5228" s="35"/>
      <c r="BC5228" s="35"/>
      <c r="BD5228" s="35"/>
      <c r="BE5228" s="35"/>
      <c r="BF5228" s="35"/>
    </row>
    <row r="5229" spans="51:58" x14ac:dyDescent="0.25">
      <c r="AY5229" s="35"/>
      <c r="AZ5229" s="35"/>
      <c r="BA5229" s="35"/>
      <c r="BB5229" s="35"/>
      <c r="BC5229" s="35"/>
      <c r="BD5229" s="35"/>
      <c r="BE5229" s="35"/>
      <c r="BF5229" s="35"/>
    </row>
    <row r="5230" spans="51:58" x14ac:dyDescent="0.25">
      <c r="AY5230" s="35"/>
      <c r="AZ5230" s="35"/>
      <c r="BA5230" s="35"/>
      <c r="BB5230" s="35"/>
      <c r="BC5230" s="35"/>
      <c r="BD5230" s="35"/>
      <c r="BE5230" s="35"/>
      <c r="BF5230" s="35"/>
    </row>
    <row r="5231" spans="51:58" x14ac:dyDescent="0.25">
      <c r="AY5231" s="35"/>
      <c r="AZ5231" s="35"/>
      <c r="BA5231" s="35"/>
      <c r="BB5231" s="35"/>
      <c r="BC5231" s="35"/>
      <c r="BD5231" s="35"/>
      <c r="BE5231" s="35"/>
      <c r="BF5231" s="35"/>
    </row>
    <row r="5232" spans="51:58" x14ac:dyDescent="0.25">
      <c r="AY5232" s="35"/>
      <c r="AZ5232" s="35"/>
      <c r="BA5232" s="35"/>
      <c r="BB5232" s="35"/>
      <c r="BC5232" s="35"/>
      <c r="BD5232" s="35"/>
      <c r="BE5232" s="35"/>
      <c r="BF5232" s="35"/>
    </row>
    <row r="5233" spans="51:58" x14ac:dyDescent="0.25">
      <c r="AY5233" s="35"/>
      <c r="AZ5233" s="35"/>
      <c r="BA5233" s="35"/>
      <c r="BB5233" s="35"/>
      <c r="BC5233" s="35"/>
      <c r="BD5233" s="35"/>
      <c r="BE5233" s="35"/>
      <c r="BF5233" s="35"/>
    </row>
    <row r="5234" spans="51:58" x14ac:dyDescent="0.25">
      <c r="AY5234" s="35"/>
      <c r="AZ5234" s="35"/>
      <c r="BA5234" s="35"/>
      <c r="BB5234" s="35"/>
      <c r="BC5234" s="35"/>
      <c r="BD5234" s="35"/>
      <c r="BE5234" s="35"/>
      <c r="BF5234" s="35"/>
    </row>
    <row r="5235" spans="51:58" x14ac:dyDescent="0.25">
      <c r="AY5235" s="35"/>
      <c r="AZ5235" s="35"/>
      <c r="BA5235" s="35"/>
      <c r="BB5235" s="35"/>
      <c r="BC5235" s="35"/>
      <c r="BD5235" s="35"/>
      <c r="BE5235" s="35"/>
      <c r="BF5235" s="35"/>
    </row>
    <row r="5236" spans="51:58" x14ac:dyDescent="0.25">
      <c r="AY5236" s="35"/>
      <c r="AZ5236" s="35"/>
      <c r="BA5236" s="35"/>
      <c r="BB5236" s="35"/>
      <c r="BC5236" s="35"/>
      <c r="BD5236" s="35"/>
      <c r="BE5236" s="35"/>
      <c r="BF5236" s="35"/>
    </row>
    <row r="5237" spans="51:58" x14ac:dyDescent="0.25">
      <c r="AY5237" s="35"/>
      <c r="AZ5237" s="35"/>
      <c r="BA5237" s="35"/>
      <c r="BB5237" s="35"/>
      <c r="BC5237" s="35"/>
      <c r="BD5237" s="35"/>
      <c r="BE5237" s="35"/>
      <c r="BF5237" s="35"/>
    </row>
    <row r="5238" spans="51:58" x14ac:dyDescent="0.25">
      <c r="AY5238" s="35"/>
      <c r="AZ5238" s="35"/>
      <c r="BA5238" s="35"/>
      <c r="BB5238" s="35"/>
      <c r="BC5238" s="35"/>
      <c r="BD5238" s="35"/>
      <c r="BE5238" s="35"/>
      <c r="BF5238" s="35"/>
    </row>
    <row r="5239" spans="51:58" x14ac:dyDescent="0.25">
      <c r="AY5239" s="35"/>
      <c r="AZ5239" s="35"/>
      <c r="BA5239" s="35"/>
      <c r="BB5239" s="35"/>
      <c r="BC5239" s="35"/>
      <c r="BD5239" s="35"/>
      <c r="BE5239" s="35"/>
      <c r="BF5239" s="35"/>
    </row>
    <row r="5240" spans="51:58" x14ac:dyDescent="0.25">
      <c r="AY5240" s="35"/>
      <c r="AZ5240" s="35"/>
      <c r="BA5240" s="35"/>
      <c r="BB5240" s="35"/>
      <c r="BC5240" s="35"/>
      <c r="BD5240" s="35"/>
      <c r="BE5240" s="35"/>
      <c r="BF5240" s="35"/>
    </row>
    <row r="5241" spans="51:58" x14ac:dyDescent="0.25">
      <c r="AY5241" s="35"/>
      <c r="AZ5241" s="35"/>
      <c r="BA5241" s="35"/>
      <c r="BB5241" s="35"/>
      <c r="BC5241" s="35"/>
      <c r="BD5241" s="35"/>
      <c r="BE5241" s="35"/>
      <c r="BF5241" s="35"/>
    </row>
    <row r="5242" spans="51:58" x14ac:dyDescent="0.25">
      <c r="AY5242" s="35"/>
      <c r="AZ5242" s="35"/>
      <c r="BA5242" s="35"/>
      <c r="BB5242" s="35"/>
      <c r="BC5242" s="35"/>
      <c r="BD5242" s="35"/>
      <c r="BE5242" s="35"/>
      <c r="BF5242" s="35"/>
    </row>
    <row r="5243" spans="51:58" x14ac:dyDescent="0.25">
      <c r="AY5243" s="35"/>
      <c r="AZ5243" s="35"/>
      <c r="BA5243" s="35"/>
      <c r="BB5243" s="35"/>
      <c r="BC5243" s="35"/>
      <c r="BD5243" s="35"/>
      <c r="BE5243" s="35"/>
      <c r="BF5243" s="35"/>
    </row>
    <row r="5244" spans="51:58" x14ac:dyDescent="0.25">
      <c r="AY5244" s="35"/>
      <c r="AZ5244" s="35"/>
      <c r="BA5244" s="35"/>
      <c r="BB5244" s="35"/>
      <c r="BC5244" s="35"/>
      <c r="BD5244" s="35"/>
      <c r="BE5244" s="35"/>
      <c r="BF5244" s="35"/>
    </row>
    <row r="5245" spans="51:58" x14ac:dyDescent="0.25">
      <c r="AY5245" s="35"/>
      <c r="AZ5245" s="35"/>
      <c r="BA5245" s="35"/>
      <c r="BB5245" s="35"/>
      <c r="BC5245" s="35"/>
      <c r="BD5245" s="35"/>
      <c r="BE5245" s="35"/>
      <c r="BF5245" s="35"/>
    </row>
    <row r="5246" spans="51:58" x14ac:dyDescent="0.25">
      <c r="AY5246" s="35"/>
      <c r="AZ5246" s="35"/>
      <c r="BA5246" s="35"/>
      <c r="BB5246" s="35"/>
      <c r="BC5246" s="35"/>
      <c r="BD5246" s="35"/>
      <c r="BE5246" s="35"/>
      <c r="BF5246" s="35"/>
    </row>
    <row r="5247" spans="51:58" x14ac:dyDescent="0.25">
      <c r="AY5247" s="35"/>
      <c r="AZ5247" s="35"/>
      <c r="BA5247" s="35"/>
      <c r="BB5247" s="35"/>
      <c r="BC5247" s="35"/>
      <c r="BD5247" s="35"/>
      <c r="BE5247" s="35"/>
      <c r="BF5247" s="35"/>
    </row>
    <row r="5248" spans="51:58" x14ac:dyDescent="0.25">
      <c r="AY5248" s="35"/>
      <c r="AZ5248" s="35"/>
      <c r="BA5248" s="35"/>
      <c r="BB5248" s="35"/>
      <c r="BC5248" s="35"/>
      <c r="BD5248" s="35"/>
      <c r="BE5248" s="35"/>
      <c r="BF5248" s="35"/>
    </row>
    <row r="5249" spans="51:58" x14ac:dyDescent="0.25">
      <c r="AY5249" s="35"/>
      <c r="AZ5249" s="35"/>
      <c r="BA5249" s="35"/>
      <c r="BB5249" s="35"/>
      <c r="BC5249" s="35"/>
      <c r="BD5249" s="35"/>
      <c r="BE5249" s="35"/>
      <c r="BF5249" s="35"/>
    </row>
    <row r="5250" spans="51:58" x14ac:dyDescent="0.25">
      <c r="AY5250" s="35"/>
      <c r="AZ5250" s="35"/>
      <c r="BA5250" s="35"/>
      <c r="BB5250" s="35"/>
      <c r="BC5250" s="35"/>
      <c r="BD5250" s="35"/>
      <c r="BE5250" s="35"/>
      <c r="BF5250" s="35"/>
    </row>
    <row r="5251" spans="51:58" x14ac:dyDescent="0.25">
      <c r="AY5251" s="35"/>
      <c r="AZ5251" s="35"/>
      <c r="BA5251" s="35"/>
      <c r="BB5251" s="35"/>
      <c r="BC5251" s="35"/>
      <c r="BD5251" s="35"/>
      <c r="BE5251" s="35"/>
      <c r="BF5251" s="35"/>
    </row>
    <row r="5252" spans="51:58" x14ac:dyDescent="0.25">
      <c r="AY5252" s="35"/>
      <c r="AZ5252" s="35"/>
      <c r="BA5252" s="35"/>
      <c r="BB5252" s="35"/>
      <c r="BC5252" s="35"/>
      <c r="BD5252" s="35"/>
      <c r="BE5252" s="35"/>
      <c r="BF5252" s="35"/>
    </row>
    <row r="5253" spans="51:58" x14ac:dyDescent="0.25">
      <c r="AY5253" s="35"/>
      <c r="AZ5253" s="35"/>
      <c r="BA5253" s="35"/>
      <c r="BB5253" s="35"/>
      <c r="BC5253" s="35"/>
      <c r="BD5253" s="35"/>
      <c r="BE5253" s="35"/>
      <c r="BF5253" s="35"/>
    </row>
    <row r="5254" spans="51:58" x14ac:dyDescent="0.25">
      <c r="AY5254" s="35"/>
      <c r="AZ5254" s="35"/>
      <c r="BA5254" s="35"/>
      <c r="BB5254" s="35"/>
      <c r="BC5254" s="35"/>
      <c r="BD5254" s="35"/>
      <c r="BE5254" s="35"/>
      <c r="BF5254" s="35"/>
    </row>
    <row r="5255" spans="51:58" x14ac:dyDescent="0.25">
      <c r="AY5255" s="35"/>
      <c r="AZ5255" s="35"/>
      <c r="BA5255" s="35"/>
      <c r="BB5255" s="35"/>
      <c r="BC5255" s="35"/>
      <c r="BD5255" s="35"/>
      <c r="BE5255" s="35"/>
      <c r="BF5255" s="35"/>
    </row>
    <row r="5256" spans="51:58" x14ac:dyDescent="0.25">
      <c r="AY5256" s="35"/>
      <c r="AZ5256" s="35"/>
      <c r="BA5256" s="35"/>
      <c r="BB5256" s="35"/>
      <c r="BC5256" s="35"/>
      <c r="BD5256" s="35"/>
      <c r="BE5256" s="35"/>
      <c r="BF5256" s="35"/>
    </row>
    <row r="5257" spans="51:58" x14ac:dyDescent="0.25">
      <c r="AY5257" s="35"/>
      <c r="AZ5257" s="35"/>
      <c r="BA5257" s="35"/>
      <c r="BB5257" s="35"/>
      <c r="BC5257" s="35"/>
      <c r="BD5257" s="35"/>
      <c r="BE5257" s="35"/>
      <c r="BF5257" s="35"/>
    </row>
    <row r="5258" spans="51:58" x14ac:dyDescent="0.25">
      <c r="AY5258" s="35"/>
      <c r="AZ5258" s="35"/>
      <c r="BA5258" s="35"/>
      <c r="BB5258" s="35"/>
      <c r="BC5258" s="35"/>
      <c r="BD5258" s="35"/>
      <c r="BE5258" s="35"/>
      <c r="BF5258" s="35"/>
    </row>
    <row r="5259" spans="51:58" x14ac:dyDescent="0.25">
      <c r="AY5259" s="35"/>
      <c r="AZ5259" s="35"/>
      <c r="BA5259" s="35"/>
      <c r="BB5259" s="35"/>
      <c r="BC5259" s="35"/>
      <c r="BD5259" s="35"/>
      <c r="BE5259" s="35"/>
      <c r="BF5259" s="35"/>
    </row>
    <row r="5260" spans="51:58" x14ac:dyDescent="0.25">
      <c r="AY5260" s="35"/>
      <c r="AZ5260" s="35"/>
      <c r="BA5260" s="35"/>
      <c r="BB5260" s="35"/>
      <c r="BC5260" s="35"/>
      <c r="BD5260" s="35"/>
      <c r="BE5260" s="35"/>
      <c r="BF5260" s="35"/>
    </row>
    <row r="5261" spans="51:58" x14ac:dyDescent="0.25">
      <c r="AY5261" s="35"/>
      <c r="AZ5261" s="35"/>
      <c r="BA5261" s="35"/>
      <c r="BB5261" s="35"/>
      <c r="BC5261" s="35"/>
      <c r="BD5261" s="35"/>
      <c r="BE5261" s="35"/>
      <c r="BF5261" s="35"/>
    </row>
    <row r="5262" spans="51:58" x14ac:dyDescent="0.25">
      <c r="AY5262" s="35"/>
      <c r="AZ5262" s="35"/>
      <c r="BA5262" s="35"/>
      <c r="BB5262" s="35"/>
      <c r="BC5262" s="35"/>
      <c r="BD5262" s="35"/>
      <c r="BE5262" s="35"/>
      <c r="BF5262" s="35"/>
    </row>
    <row r="5263" spans="51:58" x14ac:dyDescent="0.25">
      <c r="AY5263" s="35"/>
      <c r="AZ5263" s="35"/>
      <c r="BA5263" s="35"/>
      <c r="BB5263" s="35"/>
      <c r="BC5263" s="35"/>
      <c r="BD5263" s="35"/>
      <c r="BE5263" s="35"/>
      <c r="BF5263" s="35"/>
    </row>
    <row r="5264" spans="51:58" x14ac:dyDescent="0.25">
      <c r="AY5264" s="35"/>
      <c r="AZ5264" s="35"/>
      <c r="BA5264" s="35"/>
      <c r="BB5264" s="35"/>
      <c r="BC5264" s="35"/>
      <c r="BD5264" s="35"/>
      <c r="BE5264" s="35"/>
      <c r="BF5264" s="35"/>
    </row>
    <row r="5265" spans="51:58" x14ac:dyDescent="0.25">
      <c r="AY5265" s="35"/>
      <c r="AZ5265" s="35"/>
      <c r="BA5265" s="35"/>
      <c r="BB5265" s="35"/>
      <c r="BC5265" s="35"/>
      <c r="BD5265" s="35"/>
      <c r="BE5265" s="35"/>
      <c r="BF5265" s="35"/>
    </row>
    <row r="5266" spans="51:58" x14ac:dyDescent="0.25">
      <c r="AY5266" s="35"/>
      <c r="AZ5266" s="35"/>
      <c r="BA5266" s="35"/>
      <c r="BB5266" s="35"/>
      <c r="BC5266" s="35"/>
      <c r="BD5266" s="35"/>
      <c r="BE5266" s="35"/>
      <c r="BF5266" s="35"/>
    </row>
    <row r="5267" spans="51:58" x14ac:dyDescent="0.25">
      <c r="AY5267" s="35"/>
      <c r="AZ5267" s="35"/>
      <c r="BA5267" s="35"/>
      <c r="BB5267" s="35"/>
      <c r="BC5267" s="35"/>
      <c r="BD5267" s="35"/>
      <c r="BE5267" s="35"/>
      <c r="BF5267" s="35"/>
    </row>
    <row r="5268" spans="51:58" x14ac:dyDescent="0.25">
      <c r="AY5268" s="35"/>
      <c r="AZ5268" s="35"/>
      <c r="BA5268" s="35"/>
      <c r="BB5268" s="35"/>
      <c r="BC5268" s="35"/>
      <c r="BD5268" s="35"/>
      <c r="BE5268" s="35"/>
      <c r="BF5268" s="35"/>
    </row>
    <row r="5269" spans="51:58" x14ac:dyDescent="0.25">
      <c r="AY5269" s="35"/>
      <c r="AZ5269" s="35"/>
      <c r="BA5269" s="35"/>
      <c r="BB5269" s="35"/>
      <c r="BC5269" s="35"/>
      <c r="BD5269" s="35"/>
      <c r="BE5269" s="35"/>
      <c r="BF5269" s="35"/>
    </row>
    <row r="5270" spans="51:58" x14ac:dyDescent="0.25">
      <c r="AY5270" s="35"/>
      <c r="AZ5270" s="35"/>
      <c r="BA5270" s="35"/>
      <c r="BB5270" s="35"/>
      <c r="BC5270" s="35"/>
      <c r="BD5270" s="35"/>
      <c r="BE5270" s="35"/>
      <c r="BF5270" s="35"/>
    </row>
    <row r="5271" spans="51:58" x14ac:dyDescent="0.25">
      <c r="AY5271" s="35"/>
      <c r="AZ5271" s="35"/>
      <c r="BA5271" s="35"/>
      <c r="BB5271" s="35"/>
      <c r="BC5271" s="35"/>
      <c r="BD5271" s="35"/>
      <c r="BE5271" s="35"/>
      <c r="BF5271" s="35"/>
    </row>
    <row r="5272" spans="51:58" x14ac:dyDescent="0.25">
      <c r="AY5272" s="35"/>
      <c r="AZ5272" s="35"/>
      <c r="BA5272" s="35"/>
      <c r="BB5272" s="35"/>
      <c r="BC5272" s="35"/>
      <c r="BD5272" s="35"/>
      <c r="BE5272" s="35"/>
      <c r="BF5272" s="35"/>
    </row>
    <row r="5273" spans="51:58" x14ac:dyDescent="0.25">
      <c r="AY5273" s="35"/>
      <c r="AZ5273" s="35"/>
      <c r="BA5273" s="35"/>
      <c r="BB5273" s="35"/>
      <c r="BC5273" s="35"/>
      <c r="BD5273" s="35"/>
      <c r="BE5273" s="35"/>
      <c r="BF5273" s="35"/>
    </row>
    <row r="5274" spans="51:58" x14ac:dyDescent="0.25">
      <c r="AY5274" s="35"/>
      <c r="AZ5274" s="35"/>
      <c r="BA5274" s="35"/>
      <c r="BB5274" s="35"/>
      <c r="BC5274" s="35"/>
      <c r="BD5274" s="35"/>
      <c r="BE5274" s="35"/>
      <c r="BF5274" s="35"/>
    </row>
    <row r="5275" spans="51:58" x14ac:dyDescent="0.25">
      <c r="AY5275" s="35"/>
      <c r="AZ5275" s="35"/>
      <c r="BA5275" s="35"/>
      <c r="BB5275" s="35"/>
      <c r="BC5275" s="35"/>
      <c r="BD5275" s="35"/>
      <c r="BE5275" s="35"/>
      <c r="BF5275" s="35"/>
    </row>
    <row r="5276" spans="51:58" x14ac:dyDescent="0.25">
      <c r="AY5276" s="35"/>
      <c r="AZ5276" s="35"/>
      <c r="BA5276" s="35"/>
      <c r="BB5276" s="35"/>
      <c r="BC5276" s="35"/>
      <c r="BD5276" s="35"/>
      <c r="BE5276" s="35"/>
      <c r="BF5276" s="35"/>
    </row>
    <row r="5277" spans="51:58" x14ac:dyDescent="0.25">
      <c r="AY5277" s="35"/>
      <c r="AZ5277" s="35"/>
      <c r="BA5277" s="35"/>
      <c r="BB5277" s="35"/>
      <c r="BC5277" s="35"/>
      <c r="BD5277" s="35"/>
      <c r="BE5277" s="35"/>
      <c r="BF5277" s="35"/>
    </row>
    <row r="5278" spans="51:58" x14ac:dyDescent="0.25">
      <c r="AY5278" s="35"/>
      <c r="AZ5278" s="35"/>
      <c r="BA5278" s="35"/>
      <c r="BB5278" s="35"/>
      <c r="BC5278" s="35"/>
      <c r="BD5278" s="35"/>
      <c r="BE5278" s="35"/>
      <c r="BF5278" s="35"/>
    </row>
    <row r="5279" spans="51:58" x14ac:dyDescent="0.25">
      <c r="AY5279" s="35"/>
      <c r="AZ5279" s="35"/>
      <c r="BA5279" s="35"/>
      <c r="BB5279" s="35"/>
      <c r="BC5279" s="35"/>
      <c r="BD5279" s="35"/>
      <c r="BE5279" s="35"/>
      <c r="BF5279" s="35"/>
    </row>
    <row r="5280" spans="51:58" x14ac:dyDescent="0.25">
      <c r="AY5280" s="35"/>
      <c r="AZ5280" s="35"/>
      <c r="BA5280" s="35"/>
      <c r="BB5280" s="35"/>
      <c r="BC5280" s="35"/>
      <c r="BD5280" s="35"/>
      <c r="BE5280" s="35"/>
      <c r="BF5280" s="35"/>
    </row>
    <row r="5281" spans="51:58" x14ac:dyDescent="0.25">
      <c r="AY5281" s="35"/>
      <c r="AZ5281" s="35"/>
      <c r="BA5281" s="35"/>
      <c r="BB5281" s="35"/>
      <c r="BC5281" s="35"/>
      <c r="BD5281" s="35"/>
      <c r="BE5281" s="35"/>
      <c r="BF5281" s="35"/>
    </row>
    <row r="5282" spans="51:58" x14ac:dyDescent="0.25">
      <c r="AY5282" s="35"/>
      <c r="AZ5282" s="35"/>
      <c r="BA5282" s="35"/>
      <c r="BB5282" s="35"/>
      <c r="BC5282" s="35"/>
      <c r="BD5282" s="35"/>
      <c r="BE5282" s="35"/>
      <c r="BF5282" s="35"/>
    </row>
    <row r="5283" spans="51:58" x14ac:dyDescent="0.25">
      <c r="AY5283" s="35"/>
      <c r="AZ5283" s="35"/>
      <c r="BA5283" s="35"/>
      <c r="BB5283" s="35"/>
      <c r="BC5283" s="35"/>
      <c r="BD5283" s="35"/>
      <c r="BE5283" s="35"/>
      <c r="BF5283" s="35"/>
    </row>
    <row r="5284" spans="51:58" x14ac:dyDescent="0.25">
      <c r="AY5284" s="35"/>
      <c r="AZ5284" s="35"/>
      <c r="BA5284" s="35"/>
      <c r="BB5284" s="35"/>
      <c r="BC5284" s="35"/>
      <c r="BD5284" s="35"/>
      <c r="BE5284" s="35"/>
      <c r="BF5284" s="35"/>
    </row>
    <row r="5285" spans="51:58" x14ac:dyDescent="0.25">
      <c r="AY5285" s="35"/>
      <c r="AZ5285" s="35"/>
      <c r="BA5285" s="35"/>
      <c r="BB5285" s="35"/>
      <c r="BC5285" s="35"/>
      <c r="BD5285" s="35"/>
      <c r="BE5285" s="35"/>
      <c r="BF5285" s="35"/>
    </row>
    <row r="5286" spans="51:58" x14ac:dyDescent="0.25">
      <c r="AY5286" s="35"/>
      <c r="AZ5286" s="35"/>
      <c r="BA5286" s="35"/>
      <c r="BB5286" s="35"/>
      <c r="BC5286" s="35"/>
      <c r="BD5286" s="35"/>
      <c r="BE5286" s="35"/>
      <c r="BF5286" s="35"/>
    </row>
    <row r="5287" spans="51:58" x14ac:dyDescent="0.25">
      <c r="AY5287" s="35"/>
      <c r="AZ5287" s="35"/>
      <c r="BA5287" s="35"/>
      <c r="BB5287" s="35"/>
      <c r="BC5287" s="35"/>
      <c r="BD5287" s="35"/>
      <c r="BE5287" s="35"/>
      <c r="BF5287" s="35"/>
    </row>
    <row r="5288" spans="51:58" x14ac:dyDescent="0.25">
      <c r="AY5288" s="35"/>
      <c r="AZ5288" s="35"/>
      <c r="BA5288" s="35"/>
      <c r="BB5288" s="35"/>
      <c r="BC5288" s="35"/>
      <c r="BD5288" s="35"/>
      <c r="BE5288" s="35"/>
      <c r="BF5288" s="35"/>
    </row>
    <row r="5289" spans="51:58" x14ac:dyDescent="0.25">
      <c r="AY5289" s="35"/>
      <c r="AZ5289" s="35"/>
      <c r="BA5289" s="35"/>
      <c r="BB5289" s="35"/>
      <c r="BC5289" s="35"/>
      <c r="BD5289" s="35"/>
      <c r="BE5289" s="35"/>
      <c r="BF5289" s="35"/>
    </row>
    <row r="5290" spans="51:58" x14ac:dyDescent="0.25">
      <c r="AY5290" s="35"/>
      <c r="AZ5290" s="35"/>
      <c r="BA5290" s="35"/>
      <c r="BB5290" s="35"/>
      <c r="BC5290" s="35"/>
      <c r="BD5290" s="35"/>
      <c r="BE5290" s="35"/>
      <c r="BF5290" s="35"/>
    </row>
    <row r="5291" spans="51:58" x14ac:dyDescent="0.25">
      <c r="AY5291" s="35"/>
      <c r="AZ5291" s="35"/>
      <c r="BA5291" s="35"/>
      <c r="BB5291" s="35"/>
      <c r="BC5291" s="35"/>
      <c r="BD5291" s="35"/>
      <c r="BE5291" s="35"/>
      <c r="BF5291" s="35"/>
    </row>
    <row r="5292" spans="51:58" x14ac:dyDescent="0.25">
      <c r="AY5292" s="35"/>
      <c r="AZ5292" s="35"/>
      <c r="BA5292" s="35"/>
      <c r="BB5292" s="35"/>
      <c r="BC5292" s="35"/>
      <c r="BD5292" s="35"/>
      <c r="BE5292" s="35"/>
      <c r="BF5292" s="35"/>
    </row>
    <row r="5293" spans="51:58" x14ac:dyDescent="0.25">
      <c r="AY5293" s="35"/>
      <c r="AZ5293" s="35"/>
      <c r="BA5293" s="35"/>
      <c r="BB5293" s="35"/>
      <c r="BC5293" s="35"/>
      <c r="BD5293" s="35"/>
      <c r="BE5293" s="35"/>
      <c r="BF5293" s="35"/>
    </row>
    <row r="5294" spans="51:58" x14ac:dyDescent="0.25">
      <c r="AY5294" s="35"/>
      <c r="AZ5294" s="35"/>
      <c r="BA5294" s="35"/>
      <c r="BB5294" s="35"/>
      <c r="BC5294" s="35"/>
      <c r="BD5294" s="35"/>
      <c r="BE5294" s="35"/>
      <c r="BF5294" s="35"/>
    </row>
  </sheetData>
  <conditionalFormatting sqref="P6:V6">
    <cfRule type="cellIs" dxfId="1" priority="4" operator="lessThan">
      <formula>0</formula>
    </cfRule>
  </conditionalFormatting>
  <conditionalFormatting sqref="P7:V7">
    <cfRule type="cellIs" dxfId="0" priority="3" operator="lessThan">
      <formula>0</formula>
    </cfRule>
  </conditionalFormatting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"/>
  <sheetViews>
    <sheetView workbookViewId="0">
      <selection activeCell="I31" sqref="I31"/>
    </sheetView>
  </sheetViews>
  <sheetFormatPr defaultRowHeight="15" x14ac:dyDescent="0.25"/>
  <cols>
    <col min="9" max="9" width="10.5703125" bestFit="1" customWidth="1"/>
    <col min="13" max="14" width="11.5703125" bestFit="1" customWidth="1"/>
    <col min="19" max="19" width="9.7109375" bestFit="1" customWidth="1"/>
  </cols>
  <sheetData>
    <row r="1" spans="1:27" ht="12.6" customHeight="1" x14ac:dyDescent="0.25">
      <c r="A1" s="39" t="s">
        <v>58</v>
      </c>
      <c r="B1" s="45">
        <f>COUNT(B4:B10000)</f>
        <v>16</v>
      </c>
      <c r="C1" s="45"/>
      <c r="D1" s="45"/>
      <c r="E1" s="45"/>
      <c r="F1" s="45">
        <f>SUM(F4:F1000)</f>
        <v>122</v>
      </c>
      <c r="G1" s="45">
        <f t="shared" ref="G1:N1" si="0">SUM(G4:G1000)</f>
        <v>55</v>
      </c>
      <c r="H1" s="45">
        <f t="shared" si="0"/>
        <v>67</v>
      </c>
      <c r="I1" s="56">
        <f t="shared" si="0"/>
        <v>-683.79</v>
      </c>
      <c r="J1" s="57">
        <f>MAX(J4:J1000)</f>
        <v>587.07000000000005</v>
      </c>
      <c r="K1" s="57">
        <f>MIN(K4:K1000)</f>
        <v>-298.45999999999998</v>
      </c>
      <c r="L1" s="45">
        <f t="shared" si="0"/>
        <v>44</v>
      </c>
      <c r="M1" s="56">
        <f t="shared" si="0"/>
        <v>5204.5899999999983</v>
      </c>
      <c r="N1" s="56">
        <f t="shared" si="0"/>
        <v>-5888.3799999999992</v>
      </c>
      <c r="O1" s="45">
        <f>MAX(O4:O1000)</f>
        <v>27</v>
      </c>
      <c r="P1" s="45">
        <f>SUM(P4:P1000)</f>
        <v>338</v>
      </c>
      <c r="Q1" s="45">
        <f>SUM(Q4:Q1000)</f>
        <v>458</v>
      </c>
      <c r="R1" s="45"/>
      <c r="S1" s="46">
        <f>MAX(S4:S10000)</f>
        <v>43349</v>
      </c>
      <c r="T1" s="46">
        <f>MIN(T4:T10000)</f>
        <v>43312</v>
      </c>
      <c r="U1" s="45"/>
      <c r="V1" s="45"/>
      <c r="W1" s="45"/>
      <c r="X1" s="45"/>
      <c r="Y1" s="45"/>
      <c r="Z1" s="45"/>
      <c r="AA1" s="45"/>
    </row>
    <row r="2" spans="1:27" ht="12.6" customHeight="1" x14ac:dyDescent="0.2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</row>
    <row r="3" spans="1:27" ht="12.6" customHeight="1" x14ac:dyDescent="0.25">
      <c r="A3" s="40" t="s">
        <v>59</v>
      </c>
      <c r="B3" s="40" t="s">
        <v>60</v>
      </c>
      <c r="C3" s="40" t="s">
        <v>57</v>
      </c>
      <c r="D3" s="40" t="s">
        <v>61</v>
      </c>
      <c r="E3" s="40" t="s">
        <v>45</v>
      </c>
      <c r="F3" s="40" t="s">
        <v>62</v>
      </c>
      <c r="G3" s="40" t="s">
        <v>63</v>
      </c>
      <c r="H3" s="40" t="s">
        <v>64</v>
      </c>
      <c r="I3" s="40" t="s">
        <v>1</v>
      </c>
      <c r="J3" s="40" t="s">
        <v>65</v>
      </c>
      <c r="K3" s="40" t="s">
        <v>66</v>
      </c>
      <c r="L3" s="40" t="s">
        <v>67</v>
      </c>
      <c r="M3" s="40" t="s">
        <v>68</v>
      </c>
      <c r="N3" s="40" t="s">
        <v>69</v>
      </c>
      <c r="O3" s="40" t="s">
        <v>70</v>
      </c>
      <c r="P3" s="40" t="s">
        <v>71</v>
      </c>
      <c r="Q3" s="40" t="s">
        <v>72</v>
      </c>
      <c r="R3" s="40" t="s">
        <v>73</v>
      </c>
      <c r="S3" s="40" t="s">
        <v>74</v>
      </c>
      <c r="T3" s="40" t="s">
        <v>75</v>
      </c>
      <c r="U3" s="40" t="s">
        <v>76</v>
      </c>
      <c r="V3" s="40" t="s">
        <v>77</v>
      </c>
      <c r="W3" s="40" t="s">
        <v>78</v>
      </c>
      <c r="X3" s="40" t="s">
        <v>17</v>
      </c>
      <c r="Y3" s="40" t="s">
        <v>18</v>
      </c>
      <c r="Z3" s="40" t="s">
        <v>79</v>
      </c>
      <c r="AA3" s="40" t="s">
        <v>80</v>
      </c>
    </row>
    <row r="4" spans="1:27" ht="12.6" customHeight="1" x14ac:dyDescent="0.25">
      <c r="A4" s="41">
        <v>15</v>
      </c>
      <c r="B4" s="41">
        <v>15</v>
      </c>
      <c r="C4" s="41">
        <v>1338475</v>
      </c>
      <c r="D4" s="42">
        <v>42735</v>
      </c>
      <c r="E4" s="41">
        <v>0.1</v>
      </c>
      <c r="F4" s="41">
        <v>6</v>
      </c>
      <c r="G4" s="41">
        <v>3</v>
      </c>
      <c r="H4" s="41">
        <v>3</v>
      </c>
      <c r="I4" s="43">
        <v>395.88</v>
      </c>
      <c r="J4" s="43">
        <v>307.27999999999997</v>
      </c>
      <c r="K4" s="43">
        <v>-94.55</v>
      </c>
      <c r="L4" s="41">
        <v>4</v>
      </c>
      <c r="M4" s="43">
        <v>492.4</v>
      </c>
      <c r="N4" s="43">
        <v>-96.52</v>
      </c>
      <c r="O4" s="41">
        <v>5</v>
      </c>
      <c r="P4" s="41">
        <v>17</v>
      </c>
      <c r="Q4" s="41">
        <v>30</v>
      </c>
      <c r="R4" s="41">
        <v>6</v>
      </c>
      <c r="S4" s="42">
        <v>43349</v>
      </c>
      <c r="T4" s="42">
        <v>43319</v>
      </c>
      <c r="U4" s="41">
        <v>30</v>
      </c>
      <c r="V4" s="44" t="s">
        <v>81</v>
      </c>
      <c r="W4" s="44" t="s">
        <v>82</v>
      </c>
      <c r="X4" s="44" t="s">
        <v>40</v>
      </c>
      <c r="Y4" s="44" t="s">
        <v>41</v>
      </c>
      <c r="Z4" s="43">
        <v>10000</v>
      </c>
      <c r="AA4" s="44" t="s">
        <v>83</v>
      </c>
    </row>
    <row r="5" spans="1:27" ht="12.6" customHeight="1" x14ac:dyDescent="0.25">
      <c r="A5" s="41">
        <v>15</v>
      </c>
      <c r="B5" s="41">
        <v>15</v>
      </c>
      <c r="C5" s="41">
        <v>1527868</v>
      </c>
      <c r="D5" s="42">
        <v>42735</v>
      </c>
      <c r="E5" s="41">
        <v>0.1</v>
      </c>
      <c r="F5" s="41">
        <v>8</v>
      </c>
      <c r="G5" s="41">
        <v>2</v>
      </c>
      <c r="H5" s="41">
        <v>6</v>
      </c>
      <c r="I5" s="43">
        <v>205.69</v>
      </c>
      <c r="J5" s="43">
        <v>255.21</v>
      </c>
      <c r="K5" s="43">
        <v>-169.16</v>
      </c>
      <c r="L5" s="41">
        <v>4</v>
      </c>
      <c r="M5" s="43">
        <v>652.17999999999995</v>
      </c>
      <c r="N5" s="43">
        <v>-446.49</v>
      </c>
      <c r="O5" s="41">
        <v>11</v>
      </c>
      <c r="P5" s="41">
        <v>33</v>
      </c>
      <c r="Q5" s="41">
        <v>34</v>
      </c>
      <c r="R5" s="41">
        <v>8</v>
      </c>
      <c r="S5" s="42">
        <v>43349</v>
      </c>
      <c r="T5" s="42">
        <v>43315</v>
      </c>
      <c r="U5" s="41">
        <v>34</v>
      </c>
      <c r="V5" s="44" t="s">
        <v>84</v>
      </c>
      <c r="W5" s="44" t="s">
        <v>82</v>
      </c>
      <c r="X5" s="44" t="s">
        <v>42</v>
      </c>
      <c r="Y5" s="44" t="s">
        <v>41</v>
      </c>
      <c r="Z5" s="43">
        <v>10000</v>
      </c>
      <c r="AA5" s="44" t="s">
        <v>83</v>
      </c>
    </row>
    <row r="6" spans="1:27" ht="12.6" customHeight="1" x14ac:dyDescent="0.25">
      <c r="A6" s="41">
        <v>15</v>
      </c>
      <c r="B6" s="41">
        <v>15</v>
      </c>
      <c r="C6" s="41">
        <v>1549187</v>
      </c>
      <c r="D6" s="42">
        <v>42735</v>
      </c>
      <c r="E6" s="41">
        <v>0.1</v>
      </c>
      <c r="F6" s="41">
        <v>17</v>
      </c>
      <c r="G6" s="41">
        <v>9</v>
      </c>
      <c r="H6" s="41">
        <v>8</v>
      </c>
      <c r="I6" s="43">
        <v>-589.76</v>
      </c>
      <c r="J6" s="43">
        <v>185.2</v>
      </c>
      <c r="K6" s="43">
        <v>-240.72</v>
      </c>
      <c r="L6" s="41">
        <v>4</v>
      </c>
      <c r="M6" s="43">
        <v>433.53</v>
      </c>
      <c r="N6" s="43">
        <v>-1023.29</v>
      </c>
      <c r="O6" s="41">
        <v>5</v>
      </c>
      <c r="P6" s="41">
        <v>24</v>
      </c>
      <c r="Q6" s="41">
        <v>31</v>
      </c>
      <c r="R6" s="41">
        <v>17</v>
      </c>
      <c r="S6" s="42">
        <v>43349</v>
      </c>
      <c r="T6" s="42">
        <v>43318</v>
      </c>
      <c r="U6" s="41">
        <v>31</v>
      </c>
      <c r="V6" s="44" t="s">
        <v>85</v>
      </c>
      <c r="W6" s="44" t="s">
        <v>82</v>
      </c>
      <c r="X6" s="44" t="s">
        <v>42</v>
      </c>
      <c r="Y6" s="44" t="s">
        <v>41</v>
      </c>
      <c r="Z6" s="43">
        <v>10000</v>
      </c>
      <c r="AA6" s="44" t="s">
        <v>83</v>
      </c>
    </row>
    <row r="7" spans="1:27" ht="12.6" customHeight="1" x14ac:dyDescent="0.25">
      <c r="A7" s="41">
        <v>15</v>
      </c>
      <c r="B7" s="41">
        <v>15</v>
      </c>
      <c r="C7" s="41">
        <v>1565731</v>
      </c>
      <c r="D7" s="42">
        <v>42735</v>
      </c>
      <c r="E7" s="41">
        <v>0.1</v>
      </c>
      <c r="F7" s="41">
        <v>6</v>
      </c>
      <c r="G7" s="41">
        <v>1</v>
      </c>
      <c r="H7" s="41">
        <v>5</v>
      </c>
      <c r="I7" s="43">
        <v>-16.34</v>
      </c>
      <c r="J7" s="43">
        <v>241.93</v>
      </c>
      <c r="K7" s="43">
        <v>-298.45999999999998</v>
      </c>
      <c r="L7" s="41">
        <v>4</v>
      </c>
      <c r="M7" s="43">
        <v>318.49</v>
      </c>
      <c r="N7" s="43">
        <v>-334.83</v>
      </c>
      <c r="O7" s="41">
        <v>7</v>
      </c>
      <c r="P7" s="41">
        <v>19</v>
      </c>
      <c r="Q7" s="41">
        <v>26</v>
      </c>
      <c r="R7" s="41">
        <v>6</v>
      </c>
      <c r="S7" s="42">
        <v>43346</v>
      </c>
      <c r="T7" s="42">
        <v>43320</v>
      </c>
      <c r="U7" s="41">
        <v>26</v>
      </c>
      <c r="V7" s="44" t="s">
        <v>86</v>
      </c>
      <c r="W7" s="44" t="s">
        <v>82</v>
      </c>
      <c r="X7" s="44" t="s">
        <v>42</v>
      </c>
      <c r="Y7" s="44" t="s">
        <v>41</v>
      </c>
      <c r="Z7" s="43">
        <v>10000</v>
      </c>
      <c r="AA7" s="44" t="s">
        <v>83</v>
      </c>
    </row>
    <row r="8" spans="1:27" ht="12.6" customHeight="1" x14ac:dyDescent="0.25">
      <c r="A8" s="41">
        <v>15</v>
      </c>
      <c r="B8" s="41">
        <v>15</v>
      </c>
      <c r="C8" s="41">
        <v>1579828</v>
      </c>
      <c r="D8" s="42">
        <v>42735</v>
      </c>
      <c r="E8" s="41">
        <v>0.1</v>
      </c>
      <c r="F8" s="41">
        <v>11</v>
      </c>
      <c r="G8" s="41">
        <v>5</v>
      </c>
      <c r="H8" s="41">
        <v>6</v>
      </c>
      <c r="I8" s="43">
        <v>62.35</v>
      </c>
      <c r="J8" s="43">
        <v>212.13</v>
      </c>
      <c r="K8" s="43">
        <v>-121.98</v>
      </c>
      <c r="L8" s="41">
        <v>4</v>
      </c>
      <c r="M8" s="43">
        <v>434.13</v>
      </c>
      <c r="N8" s="43">
        <v>-371.78</v>
      </c>
      <c r="O8" s="41">
        <v>4</v>
      </c>
      <c r="P8" s="41">
        <v>16</v>
      </c>
      <c r="Q8" s="41">
        <v>24</v>
      </c>
      <c r="R8" s="41">
        <v>11</v>
      </c>
      <c r="S8" s="42">
        <v>43349</v>
      </c>
      <c r="T8" s="42">
        <v>43325</v>
      </c>
      <c r="U8" s="41">
        <v>24</v>
      </c>
      <c r="V8" s="44" t="s">
        <v>87</v>
      </c>
      <c r="W8" s="44" t="s">
        <v>82</v>
      </c>
      <c r="X8" s="44" t="s">
        <v>42</v>
      </c>
      <c r="Y8" s="44" t="s">
        <v>41</v>
      </c>
      <c r="Z8" s="43">
        <v>10000</v>
      </c>
      <c r="AA8" s="44" t="s">
        <v>83</v>
      </c>
    </row>
    <row r="9" spans="1:27" ht="12.6" customHeight="1" x14ac:dyDescent="0.25">
      <c r="A9" s="41">
        <v>15</v>
      </c>
      <c r="B9" s="41">
        <v>15</v>
      </c>
      <c r="C9" s="41">
        <v>1761436</v>
      </c>
      <c r="D9" s="42">
        <v>42735</v>
      </c>
      <c r="E9" s="41">
        <v>0.1</v>
      </c>
      <c r="F9" s="41">
        <v>4</v>
      </c>
      <c r="G9" s="41">
        <v>2</v>
      </c>
      <c r="H9" s="41">
        <v>2</v>
      </c>
      <c r="I9" s="43">
        <v>-46.27</v>
      </c>
      <c r="J9" s="43">
        <v>262.43</v>
      </c>
      <c r="K9" s="43">
        <v>-116.63</v>
      </c>
      <c r="L9" s="41">
        <v>1</v>
      </c>
      <c r="M9" s="43">
        <v>262.43</v>
      </c>
      <c r="N9" s="43">
        <v>-308.7</v>
      </c>
      <c r="O9" s="41">
        <v>14</v>
      </c>
      <c r="P9" s="41">
        <v>21</v>
      </c>
      <c r="Q9" s="41">
        <v>21</v>
      </c>
      <c r="R9" s="41">
        <v>4</v>
      </c>
      <c r="S9" s="42">
        <v>43336</v>
      </c>
      <c r="T9" s="42">
        <v>43315</v>
      </c>
      <c r="U9" s="41">
        <v>21</v>
      </c>
      <c r="V9" s="44" t="s">
        <v>88</v>
      </c>
      <c r="W9" s="44" t="s">
        <v>82</v>
      </c>
      <c r="X9" s="44" t="s">
        <v>43</v>
      </c>
      <c r="Y9" s="44" t="s">
        <v>41</v>
      </c>
      <c r="Z9" s="43">
        <v>10000</v>
      </c>
      <c r="AA9" s="44" t="s">
        <v>83</v>
      </c>
    </row>
    <row r="10" spans="1:27" ht="12.6" customHeight="1" x14ac:dyDescent="0.25">
      <c r="A10" s="41">
        <v>15</v>
      </c>
      <c r="B10" s="41">
        <v>15</v>
      </c>
      <c r="C10" s="41">
        <v>1787516</v>
      </c>
      <c r="D10" s="42">
        <v>42735</v>
      </c>
      <c r="E10" s="41">
        <v>0.1</v>
      </c>
      <c r="F10" s="41">
        <v>10</v>
      </c>
      <c r="G10" s="41">
        <v>6</v>
      </c>
      <c r="H10" s="41">
        <v>4</v>
      </c>
      <c r="I10" s="43">
        <v>-75.62</v>
      </c>
      <c r="J10" s="43">
        <v>164.19</v>
      </c>
      <c r="K10" s="43">
        <v>-119.39</v>
      </c>
      <c r="L10" s="41">
        <v>5</v>
      </c>
      <c r="M10" s="43">
        <v>396.79</v>
      </c>
      <c r="N10" s="43">
        <v>-472.41</v>
      </c>
      <c r="O10" s="41">
        <v>8</v>
      </c>
      <c r="P10" s="41">
        <v>22</v>
      </c>
      <c r="Q10" s="41">
        <v>34</v>
      </c>
      <c r="R10" s="41">
        <v>10</v>
      </c>
      <c r="S10" s="42">
        <v>43349</v>
      </c>
      <c r="T10" s="42">
        <v>43315</v>
      </c>
      <c r="U10" s="41">
        <v>34</v>
      </c>
      <c r="V10" s="44" t="s">
        <v>89</v>
      </c>
      <c r="W10" s="44" t="s">
        <v>82</v>
      </c>
      <c r="X10" s="44" t="s">
        <v>43</v>
      </c>
      <c r="Y10" s="44" t="s">
        <v>41</v>
      </c>
      <c r="Z10" s="43">
        <v>10000</v>
      </c>
      <c r="AA10" s="44" t="s">
        <v>83</v>
      </c>
    </row>
    <row r="11" spans="1:27" ht="12.6" customHeight="1" x14ac:dyDescent="0.25">
      <c r="A11" s="41">
        <v>15</v>
      </c>
      <c r="B11" s="41">
        <v>15</v>
      </c>
      <c r="C11" s="41">
        <v>1803019</v>
      </c>
      <c r="D11" s="42">
        <v>42735</v>
      </c>
      <c r="E11" s="41">
        <v>0.1</v>
      </c>
      <c r="F11" s="41">
        <v>6</v>
      </c>
      <c r="G11" s="41">
        <v>1</v>
      </c>
      <c r="H11" s="41">
        <v>5</v>
      </c>
      <c r="I11" s="43">
        <v>-200.59</v>
      </c>
      <c r="J11" s="43">
        <v>71.180000000000007</v>
      </c>
      <c r="K11" s="43">
        <v>-74.260000000000005</v>
      </c>
      <c r="L11" s="41">
        <v>2</v>
      </c>
      <c r="M11" s="43">
        <v>90.31</v>
      </c>
      <c r="N11" s="43">
        <v>-290.89999999999998</v>
      </c>
      <c r="O11" s="41">
        <v>6</v>
      </c>
      <c r="P11" s="41">
        <v>10</v>
      </c>
      <c r="Q11" s="41">
        <v>31</v>
      </c>
      <c r="R11" s="41">
        <v>6</v>
      </c>
      <c r="S11" s="42">
        <v>43349</v>
      </c>
      <c r="T11" s="42">
        <v>43318</v>
      </c>
      <c r="U11" s="41">
        <v>31</v>
      </c>
      <c r="V11" s="44" t="s">
        <v>90</v>
      </c>
      <c r="W11" s="44" t="s">
        <v>82</v>
      </c>
      <c r="X11" s="44" t="s">
        <v>43</v>
      </c>
      <c r="Y11" s="44" t="s">
        <v>41</v>
      </c>
      <c r="Z11" s="43">
        <v>10000</v>
      </c>
      <c r="AA11" s="44" t="s">
        <v>83</v>
      </c>
    </row>
    <row r="12" spans="1:27" ht="12.6" customHeight="1" x14ac:dyDescent="0.25">
      <c r="A12" s="41">
        <v>15</v>
      </c>
      <c r="B12" s="41">
        <v>15</v>
      </c>
      <c r="C12" s="41">
        <v>1816252</v>
      </c>
      <c r="D12" s="42">
        <v>42735</v>
      </c>
      <c r="E12" s="41">
        <v>0.1</v>
      </c>
      <c r="F12" s="41">
        <v>9</v>
      </c>
      <c r="G12" s="41">
        <v>5</v>
      </c>
      <c r="H12" s="41">
        <v>4</v>
      </c>
      <c r="I12" s="43">
        <v>374.96</v>
      </c>
      <c r="J12" s="43">
        <v>587.07000000000005</v>
      </c>
      <c r="K12" s="43">
        <v>-94.47</v>
      </c>
      <c r="L12" s="41">
        <v>3</v>
      </c>
      <c r="M12" s="43">
        <v>770.87</v>
      </c>
      <c r="N12" s="43">
        <v>-395.91</v>
      </c>
      <c r="O12" s="41">
        <v>7</v>
      </c>
      <c r="P12" s="41">
        <v>26</v>
      </c>
      <c r="Q12" s="41">
        <v>33</v>
      </c>
      <c r="R12" s="41">
        <v>9</v>
      </c>
      <c r="S12" s="42">
        <v>43348</v>
      </c>
      <c r="T12" s="42">
        <v>43315</v>
      </c>
      <c r="U12" s="41">
        <v>33</v>
      </c>
      <c r="V12" s="44" t="s">
        <v>91</v>
      </c>
      <c r="W12" s="44" t="s">
        <v>82</v>
      </c>
      <c r="X12" s="44" t="s">
        <v>43</v>
      </c>
      <c r="Y12" s="44" t="s">
        <v>41</v>
      </c>
      <c r="Z12" s="43">
        <v>10000</v>
      </c>
      <c r="AA12" s="44" t="s">
        <v>83</v>
      </c>
    </row>
    <row r="13" spans="1:27" ht="12.6" customHeight="1" x14ac:dyDescent="0.25">
      <c r="A13" s="41">
        <v>15</v>
      </c>
      <c r="B13" s="41">
        <v>15</v>
      </c>
      <c r="C13" s="41">
        <v>1830724</v>
      </c>
      <c r="D13" s="42">
        <v>42735</v>
      </c>
      <c r="E13" s="41">
        <v>0.1</v>
      </c>
      <c r="F13" s="41">
        <v>4</v>
      </c>
      <c r="G13" s="41">
        <v>2</v>
      </c>
      <c r="H13" s="41">
        <v>2</v>
      </c>
      <c r="I13" s="43">
        <v>-95.88</v>
      </c>
      <c r="J13" s="43">
        <v>36.42</v>
      </c>
      <c r="K13" s="43">
        <v>-49.05</v>
      </c>
      <c r="L13" s="41">
        <v>1</v>
      </c>
      <c r="M13" s="43">
        <v>36.42</v>
      </c>
      <c r="N13" s="43">
        <v>-132.30000000000001</v>
      </c>
      <c r="O13" s="41">
        <v>5</v>
      </c>
      <c r="P13" s="41">
        <v>11</v>
      </c>
      <c r="Q13" s="41">
        <v>22</v>
      </c>
      <c r="R13" s="41">
        <v>4</v>
      </c>
      <c r="S13" s="42">
        <v>43349</v>
      </c>
      <c r="T13" s="42">
        <v>43327</v>
      </c>
      <c r="U13" s="41">
        <v>22</v>
      </c>
      <c r="V13" s="44" t="s">
        <v>92</v>
      </c>
      <c r="W13" s="44" t="s">
        <v>82</v>
      </c>
      <c r="X13" s="44" t="s">
        <v>43</v>
      </c>
      <c r="Y13" s="44" t="s">
        <v>41</v>
      </c>
      <c r="Z13" s="43">
        <v>10000</v>
      </c>
      <c r="AA13" s="44" t="s">
        <v>83</v>
      </c>
    </row>
    <row r="14" spans="1:27" ht="12.6" customHeight="1" x14ac:dyDescent="0.25">
      <c r="A14" s="41">
        <v>15</v>
      </c>
      <c r="B14" s="41">
        <v>15</v>
      </c>
      <c r="C14" s="41">
        <v>1845772</v>
      </c>
      <c r="D14" s="42">
        <v>42735</v>
      </c>
      <c r="E14" s="41">
        <v>0.1</v>
      </c>
      <c r="F14" s="41">
        <v>5</v>
      </c>
      <c r="G14" s="41">
        <v>4</v>
      </c>
      <c r="H14" s="41">
        <v>1</v>
      </c>
      <c r="I14" s="43">
        <v>-179.24</v>
      </c>
      <c r="J14" s="43">
        <v>223.5</v>
      </c>
      <c r="K14" s="43">
        <v>-106.96</v>
      </c>
      <c r="L14" s="41">
        <v>1</v>
      </c>
      <c r="M14" s="43">
        <v>223.5</v>
      </c>
      <c r="N14" s="43">
        <v>-402.74</v>
      </c>
      <c r="O14" s="41">
        <v>7</v>
      </c>
      <c r="P14" s="41">
        <v>13</v>
      </c>
      <c r="Q14" s="41">
        <v>13</v>
      </c>
      <c r="R14" s="41">
        <v>5</v>
      </c>
      <c r="S14" s="42">
        <v>43328</v>
      </c>
      <c r="T14" s="42">
        <v>43315</v>
      </c>
      <c r="U14" s="41">
        <v>13</v>
      </c>
      <c r="V14" s="44" t="s">
        <v>93</v>
      </c>
      <c r="W14" s="44" t="s">
        <v>82</v>
      </c>
      <c r="X14" s="44" t="s">
        <v>43</v>
      </c>
      <c r="Y14" s="44" t="s">
        <v>41</v>
      </c>
      <c r="Z14" s="43">
        <v>10000</v>
      </c>
      <c r="AA14" s="44" t="s">
        <v>83</v>
      </c>
    </row>
    <row r="15" spans="1:27" ht="12.6" customHeight="1" x14ac:dyDescent="0.25">
      <c r="A15" s="41">
        <v>15</v>
      </c>
      <c r="B15" s="41">
        <v>15</v>
      </c>
      <c r="C15" s="41">
        <v>43747783</v>
      </c>
      <c r="D15" s="42">
        <v>42735</v>
      </c>
      <c r="E15" s="41">
        <v>0.1</v>
      </c>
      <c r="F15" s="41">
        <v>3</v>
      </c>
      <c r="G15" s="41">
        <v>1</v>
      </c>
      <c r="H15" s="41">
        <v>2</v>
      </c>
      <c r="I15" s="43">
        <v>74.930000000000007</v>
      </c>
      <c r="J15" s="43">
        <v>189.94</v>
      </c>
      <c r="K15" s="43">
        <v>-93.69</v>
      </c>
      <c r="L15" s="41">
        <v>1</v>
      </c>
      <c r="M15" s="43">
        <v>189.94</v>
      </c>
      <c r="N15" s="43">
        <v>-115.01</v>
      </c>
      <c r="O15" s="41">
        <v>16</v>
      </c>
      <c r="P15" s="41">
        <v>30</v>
      </c>
      <c r="Q15" s="41">
        <v>30</v>
      </c>
      <c r="R15" s="41">
        <v>3</v>
      </c>
      <c r="S15" s="42">
        <v>43342</v>
      </c>
      <c r="T15" s="42">
        <v>43312</v>
      </c>
      <c r="U15" s="41">
        <v>30</v>
      </c>
      <c r="V15" s="44" t="s">
        <v>94</v>
      </c>
      <c r="W15" s="44" t="s">
        <v>82</v>
      </c>
      <c r="X15" s="44" t="s">
        <v>95</v>
      </c>
      <c r="Y15" s="44" t="s">
        <v>41</v>
      </c>
      <c r="Z15" s="43">
        <v>10000</v>
      </c>
      <c r="AA15" s="44" t="s">
        <v>83</v>
      </c>
    </row>
    <row r="16" spans="1:27" ht="12.6" customHeight="1" x14ac:dyDescent="0.25">
      <c r="A16" s="41">
        <v>15</v>
      </c>
      <c r="B16" s="41">
        <v>15</v>
      </c>
      <c r="C16" s="41">
        <v>43822449</v>
      </c>
      <c r="D16" s="42">
        <v>42735</v>
      </c>
      <c r="E16" s="41">
        <v>0.1</v>
      </c>
      <c r="F16" s="41">
        <v>14</v>
      </c>
      <c r="G16" s="41">
        <v>6</v>
      </c>
      <c r="H16" s="41">
        <v>8</v>
      </c>
      <c r="I16" s="43">
        <v>-310.33</v>
      </c>
      <c r="J16" s="43">
        <v>40.97</v>
      </c>
      <c r="K16" s="43">
        <v>-138.66</v>
      </c>
      <c r="L16" s="41">
        <v>5</v>
      </c>
      <c r="M16" s="43">
        <v>81.069999999999993</v>
      </c>
      <c r="N16" s="43">
        <v>-391.4</v>
      </c>
      <c r="O16" s="41">
        <v>4</v>
      </c>
      <c r="P16" s="41">
        <v>21</v>
      </c>
      <c r="Q16" s="41">
        <v>26</v>
      </c>
      <c r="R16" s="41">
        <v>14</v>
      </c>
      <c r="S16" s="42">
        <v>43341</v>
      </c>
      <c r="T16" s="42">
        <v>43315</v>
      </c>
      <c r="U16" s="41">
        <v>26</v>
      </c>
      <c r="V16" s="44" t="s">
        <v>96</v>
      </c>
      <c r="W16" s="44" t="s">
        <v>82</v>
      </c>
      <c r="X16" s="44" t="s">
        <v>97</v>
      </c>
      <c r="Y16" s="44" t="s">
        <v>98</v>
      </c>
      <c r="Z16" s="43">
        <v>10000</v>
      </c>
      <c r="AA16" s="44" t="s">
        <v>83</v>
      </c>
    </row>
    <row r="17" spans="1:27" ht="12.6" customHeight="1" x14ac:dyDescent="0.25">
      <c r="A17" s="41">
        <v>15</v>
      </c>
      <c r="B17" s="41">
        <v>15</v>
      </c>
      <c r="C17" s="41">
        <v>44029396</v>
      </c>
      <c r="D17" s="42">
        <v>42735</v>
      </c>
      <c r="E17" s="41">
        <v>0.1</v>
      </c>
      <c r="F17" s="41">
        <v>5</v>
      </c>
      <c r="G17" s="41">
        <v>4</v>
      </c>
      <c r="H17" s="41">
        <v>1</v>
      </c>
      <c r="I17" s="43">
        <v>-143.33000000000001</v>
      </c>
      <c r="J17" s="43">
        <v>58.28</v>
      </c>
      <c r="K17" s="43">
        <v>-51.72</v>
      </c>
      <c r="L17" s="41">
        <v>1</v>
      </c>
      <c r="M17" s="43">
        <v>58.28</v>
      </c>
      <c r="N17" s="43">
        <v>-201.61</v>
      </c>
      <c r="O17" s="41">
        <v>27</v>
      </c>
      <c r="P17" s="41">
        <v>30</v>
      </c>
      <c r="Q17" s="41">
        <v>36</v>
      </c>
      <c r="R17" s="41">
        <v>5</v>
      </c>
      <c r="S17" s="42">
        <v>43348</v>
      </c>
      <c r="T17" s="42">
        <v>43312</v>
      </c>
      <c r="U17" s="41">
        <v>36</v>
      </c>
      <c r="V17" s="44" t="s">
        <v>99</v>
      </c>
      <c r="W17" s="44" t="s">
        <v>82</v>
      </c>
      <c r="X17" s="44" t="s">
        <v>40</v>
      </c>
      <c r="Y17" s="44" t="s">
        <v>41</v>
      </c>
      <c r="Z17" s="43">
        <v>10000</v>
      </c>
      <c r="AA17" s="44" t="s">
        <v>83</v>
      </c>
    </row>
    <row r="18" spans="1:27" ht="12.6" customHeight="1" x14ac:dyDescent="0.25">
      <c r="A18" s="41">
        <v>15</v>
      </c>
      <c r="B18" s="41">
        <v>15</v>
      </c>
      <c r="C18" s="41">
        <v>44056131</v>
      </c>
      <c r="D18" s="42">
        <v>42735</v>
      </c>
      <c r="E18" s="41">
        <v>0.1</v>
      </c>
      <c r="F18" s="41">
        <v>2</v>
      </c>
      <c r="G18" s="41">
        <v>0</v>
      </c>
      <c r="H18" s="41">
        <v>2</v>
      </c>
      <c r="I18" s="43">
        <v>206.59</v>
      </c>
      <c r="J18" s="43">
        <v>232.3</v>
      </c>
      <c r="K18" s="43">
        <v>-25.71</v>
      </c>
      <c r="L18" s="41">
        <v>1</v>
      </c>
      <c r="M18" s="43">
        <v>232.3</v>
      </c>
      <c r="N18" s="43">
        <v>-25.71</v>
      </c>
      <c r="O18" s="41">
        <v>19</v>
      </c>
      <c r="P18" s="41">
        <v>19</v>
      </c>
      <c r="Q18" s="41">
        <v>32</v>
      </c>
      <c r="R18" s="41">
        <v>2</v>
      </c>
      <c r="S18" s="42">
        <v>43346</v>
      </c>
      <c r="T18" s="42">
        <v>43314</v>
      </c>
      <c r="U18" s="41">
        <v>32</v>
      </c>
      <c r="V18" s="44" t="s">
        <v>100</v>
      </c>
      <c r="W18" s="44" t="s">
        <v>82</v>
      </c>
      <c r="X18" s="44" t="s">
        <v>40</v>
      </c>
      <c r="Y18" s="44" t="s">
        <v>41</v>
      </c>
      <c r="Z18" s="43">
        <v>10000</v>
      </c>
      <c r="AA18" s="44" t="s">
        <v>83</v>
      </c>
    </row>
    <row r="19" spans="1:27" ht="12.6" customHeight="1" x14ac:dyDescent="0.25">
      <c r="A19" s="41">
        <v>15</v>
      </c>
      <c r="B19" s="41">
        <v>15</v>
      </c>
      <c r="C19" s="41">
        <v>44115074</v>
      </c>
      <c r="D19" s="42">
        <v>42735</v>
      </c>
      <c r="E19" s="41">
        <v>0.1</v>
      </c>
      <c r="F19" s="41">
        <v>12</v>
      </c>
      <c r="G19" s="41">
        <v>4</v>
      </c>
      <c r="H19" s="41">
        <v>8</v>
      </c>
      <c r="I19" s="43">
        <v>-346.83</v>
      </c>
      <c r="J19" s="43">
        <v>290.14999999999998</v>
      </c>
      <c r="K19" s="43">
        <v>-140.33000000000001</v>
      </c>
      <c r="L19" s="41">
        <v>3</v>
      </c>
      <c r="M19" s="43">
        <v>531.95000000000005</v>
      </c>
      <c r="N19" s="43">
        <v>-878.78</v>
      </c>
      <c r="O19" s="41">
        <v>6</v>
      </c>
      <c r="P19" s="41">
        <v>26</v>
      </c>
      <c r="Q19" s="41">
        <v>35</v>
      </c>
      <c r="R19" s="41">
        <v>12</v>
      </c>
      <c r="S19" s="42">
        <v>43348</v>
      </c>
      <c r="T19" s="42">
        <v>43313</v>
      </c>
      <c r="U19" s="41">
        <v>35</v>
      </c>
      <c r="V19" s="44" t="s">
        <v>101</v>
      </c>
      <c r="W19" s="44" t="s">
        <v>82</v>
      </c>
      <c r="X19" s="44" t="s">
        <v>42</v>
      </c>
      <c r="Y19" s="44" t="s">
        <v>41</v>
      </c>
      <c r="Z19" s="43">
        <v>10000</v>
      </c>
      <c r="AA19" s="44" t="s">
        <v>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O29" sqref="O29"/>
    </sheetView>
  </sheetViews>
  <sheetFormatPr defaultRowHeight="15" x14ac:dyDescent="0.25"/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3">
        <v>43313</v>
      </c>
      <c r="B2" s="2">
        <v>-38.17</v>
      </c>
      <c r="C2" s="4"/>
      <c r="D2" s="4"/>
      <c r="E2" s="4"/>
      <c r="F2" s="4"/>
      <c r="G2" s="4"/>
      <c r="H2" s="4"/>
    </row>
    <row r="3" spans="1:8" s="45" customFormat="1" x14ac:dyDescent="0.25">
      <c r="A3" s="3">
        <v>43314</v>
      </c>
      <c r="B3" s="2">
        <v>-75.290000000000006</v>
      </c>
      <c r="C3" s="4"/>
      <c r="D3" s="4"/>
      <c r="E3" s="4"/>
      <c r="F3" s="4"/>
      <c r="G3" s="4"/>
      <c r="H3" s="4"/>
    </row>
    <row r="4" spans="1:8" s="45" customFormat="1" x14ac:dyDescent="0.25">
      <c r="A4" s="3">
        <v>43315</v>
      </c>
      <c r="B4" s="2">
        <v>32.82</v>
      </c>
      <c r="C4" s="4"/>
      <c r="D4" s="4"/>
      <c r="E4" s="4"/>
      <c r="F4" s="4"/>
      <c r="G4" s="4"/>
      <c r="H4" s="4"/>
    </row>
    <row r="5" spans="1:8" x14ac:dyDescent="0.25">
      <c r="A5" s="3">
        <v>43318</v>
      </c>
      <c r="B5" s="2">
        <v>-246.96</v>
      </c>
      <c r="C5" s="4"/>
      <c r="D5" s="4"/>
      <c r="E5" s="4"/>
      <c r="F5" s="4"/>
      <c r="G5" s="4"/>
      <c r="H5" s="2">
        <v>-110.59</v>
      </c>
    </row>
    <row r="6" spans="1:8" x14ac:dyDescent="0.25">
      <c r="A6" s="3">
        <v>43319</v>
      </c>
      <c r="B6" s="2">
        <v>195.55</v>
      </c>
      <c r="C6" s="4"/>
      <c r="D6" s="4"/>
      <c r="E6" s="2">
        <v>30.1</v>
      </c>
      <c r="F6" s="4"/>
      <c r="G6" s="4"/>
      <c r="H6" s="2">
        <v>-81.48</v>
      </c>
    </row>
    <row r="7" spans="1:8" x14ac:dyDescent="0.25">
      <c r="A7" s="3">
        <v>43320</v>
      </c>
      <c r="B7" s="2">
        <v>-327.58999999999997</v>
      </c>
      <c r="C7" s="2">
        <v>-1.97</v>
      </c>
      <c r="D7" s="4"/>
      <c r="E7" s="2">
        <v>-144.83000000000001</v>
      </c>
      <c r="F7" s="2">
        <v>-36.369999999999997</v>
      </c>
      <c r="G7" s="4"/>
      <c r="H7" s="4"/>
    </row>
    <row r="8" spans="1:8" x14ac:dyDescent="0.25">
      <c r="A8" s="3">
        <v>43321</v>
      </c>
      <c r="B8" s="2">
        <v>153.38999999999999</v>
      </c>
      <c r="C8" s="4"/>
      <c r="D8" s="2">
        <v>255.21</v>
      </c>
      <c r="E8" s="4"/>
      <c r="F8" s="2">
        <v>32.36</v>
      </c>
      <c r="G8" s="4"/>
      <c r="H8" s="4"/>
    </row>
    <row r="9" spans="1:8" x14ac:dyDescent="0.25">
      <c r="A9" s="3">
        <v>43322</v>
      </c>
      <c r="B9" s="2">
        <v>-553.36</v>
      </c>
      <c r="C9" s="4"/>
      <c r="D9" s="4"/>
      <c r="E9" s="2">
        <v>-75.05</v>
      </c>
      <c r="F9" s="4"/>
      <c r="G9" s="4"/>
      <c r="H9" s="2">
        <v>-116.63</v>
      </c>
    </row>
    <row r="10" spans="1:8" x14ac:dyDescent="0.25">
      <c r="A10" s="3">
        <v>43325</v>
      </c>
      <c r="B10" s="2">
        <v>96.82</v>
      </c>
      <c r="C10" s="2">
        <v>307.27999999999997</v>
      </c>
      <c r="D10" s="4"/>
      <c r="E10" s="4"/>
      <c r="F10" s="4"/>
      <c r="G10" s="4"/>
      <c r="H10" s="4"/>
    </row>
    <row r="11" spans="1:8" x14ac:dyDescent="0.25">
      <c r="A11" s="3">
        <v>43326</v>
      </c>
      <c r="B11" s="2">
        <v>288.24</v>
      </c>
      <c r="C11" s="4"/>
      <c r="D11" s="4"/>
      <c r="E11" s="4"/>
      <c r="F11" s="4"/>
      <c r="G11" s="4"/>
      <c r="H11" s="4"/>
    </row>
    <row r="12" spans="1:8" x14ac:dyDescent="0.25">
      <c r="A12" s="3">
        <v>43327</v>
      </c>
      <c r="B12" s="2">
        <v>-441.75</v>
      </c>
      <c r="C12" s="4"/>
      <c r="D12" s="4"/>
      <c r="E12" s="2">
        <v>-183.71</v>
      </c>
      <c r="F12" s="2">
        <v>241.93</v>
      </c>
      <c r="G12" s="2">
        <v>-28.63</v>
      </c>
      <c r="H12" s="4"/>
    </row>
    <row r="13" spans="1:8" x14ac:dyDescent="0.25">
      <c r="A13" s="3">
        <v>43328</v>
      </c>
      <c r="B13" s="2">
        <v>1756.13</v>
      </c>
      <c r="C13" s="4"/>
      <c r="D13" s="4"/>
      <c r="E13" s="2">
        <v>-30.26</v>
      </c>
      <c r="F13" s="4"/>
      <c r="G13" s="2">
        <v>-38.700000000000003</v>
      </c>
      <c r="H13" s="4"/>
    </row>
    <row r="14" spans="1:8" x14ac:dyDescent="0.25">
      <c r="A14" s="3">
        <v>43329</v>
      </c>
      <c r="B14" s="2">
        <v>-330.11</v>
      </c>
      <c r="C14" s="4"/>
      <c r="D14" s="4"/>
      <c r="E14" s="2">
        <v>-44.3</v>
      </c>
      <c r="F14" s="2">
        <v>11.13</v>
      </c>
      <c r="G14" s="4"/>
      <c r="H14" s="4"/>
    </row>
    <row r="15" spans="1:8" x14ac:dyDescent="0.25">
      <c r="A15" s="3">
        <v>43332</v>
      </c>
      <c r="B15" s="2">
        <v>28.2</v>
      </c>
      <c r="C15" s="2">
        <v>56.27</v>
      </c>
      <c r="D15" s="2">
        <v>198.49</v>
      </c>
      <c r="E15" s="2">
        <v>-64.22</v>
      </c>
      <c r="F15" s="4"/>
      <c r="G15" s="2">
        <v>8.15</v>
      </c>
      <c r="H15" s="4"/>
    </row>
    <row r="16" spans="1:8" x14ac:dyDescent="0.25">
      <c r="A16" s="3">
        <v>43333</v>
      </c>
      <c r="B16" s="2">
        <v>-281.05</v>
      </c>
      <c r="C16" s="4"/>
      <c r="D16" s="2">
        <v>-167.78</v>
      </c>
      <c r="E16" s="2">
        <v>-56.5</v>
      </c>
      <c r="F16" s="4"/>
      <c r="G16" s="4"/>
      <c r="H16" s="4"/>
    </row>
    <row r="17" spans="1:8" x14ac:dyDescent="0.25">
      <c r="A17" s="3">
        <v>43334</v>
      </c>
      <c r="B17" s="2">
        <v>404.94</v>
      </c>
      <c r="C17" s="4"/>
      <c r="D17" s="4"/>
      <c r="E17" s="4"/>
      <c r="F17" s="4"/>
      <c r="G17" s="4"/>
      <c r="H17" s="4"/>
    </row>
    <row r="18" spans="1:8" x14ac:dyDescent="0.25">
      <c r="A18" s="3">
        <v>43335</v>
      </c>
      <c r="B18" s="2">
        <v>775.73</v>
      </c>
      <c r="C18" s="4"/>
      <c r="D18" s="4"/>
      <c r="E18" s="2">
        <v>185.2</v>
      </c>
      <c r="F18" s="4"/>
      <c r="G18" s="2">
        <v>-70.72</v>
      </c>
      <c r="H18" s="4"/>
    </row>
    <row r="19" spans="1:8" x14ac:dyDescent="0.25">
      <c r="A19" s="3">
        <v>43336</v>
      </c>
      <c r="B19" s="2">
        <v>-234.04</v>
      </c>
      <c r="C19" s="2">
        <v>-94.55</v>
      </c>
      <c r="D19" s="4"/>
      <c r="E19" s="2">
        <v>-24.08</v>
      </c>
      <c r="F19" s="2">
        <v>-298.45999999999998</v>
      </c>
      <c r="G19" s="4"/>
      <c r="H19" s="2">
        <v>262.43</v>
      </c>
    </row>
    <row r="20" spans="1:8" x14ac:dyDescent="0.25">
      <c r="A20" s="3">
        <v>43339</v>
      </c>
      <c r="B20" s="2">
        <v>872.72</v>
      </c>
      <c r="C20" s="4"/>
      <c r="D20" s="2">
        <v>59.95</v>
      </c>
      <c r="E20" s="4"/>
      <c r="F20" s="4"/>
      <c r="G20" s="2">
        <v>-54.21</v>
      </c>
      <c r="H20" s="4"/>
    </row>
    <row r="21" spans="1:8" x14ac:dyDescent="0.25">
      <c r="A21" s="3">
        <v>43340</v>
      </c>
      <c r="B21" s="2">
        <v>-313.26</v>
      </c>
      <c r="C21" s="4"/>
      <c r="D21" s="4"/>
      <c r="E21" s="2">
        <v>-50.79</v>
      </c>
      <c r="F21" s="4"/>
      <c r="G21" s="4"/>
      <c r="H21" s="4"/>
    </row>
    <row r="22" spans="1:8" x14ac:dyDescent="0.25">
      <c r="A22" s="3">
        <v>43341</v>
      </c>
      <c r="B22" s="2">
        <v>-1539.9</v>
      </c>
      <c r="C22" s="4"/>
      <c r="D22" s="2">
        <v>-169.16</v>
      </c>
      <c r="E22" s="2">
        <v>-240.72</v>
      </c>
      <c r="F22" s="4"/>
      <c r="G22" s="2">
        <v>-19.37</v>
      </c>
      <c r="H22" s="4"/>
    </row>
    <row r="23" spans="1:8" x14ac:dyDescent="0.25">
      <c r="A23" s="3">
        <v>43342</v>
      </c>
      <c r="B23" s="2">
        <v>-635.45000000000005</v>
      </c>
      <c r="C23" s="4"/>
      <c r="D23" s="2">
        <v>-109.55</v>
      </c>
      <c r="E23" s="2">
        <v>-108.83</v>
      </c>
      <c r="F23" s="4"/>
      <c r="G23" s="2">
        <v>212.13</v>
      </c>
      <c r="H23" s="4"/>
    </row>
    <row r="24" spans="1:8" x14ac:dyDescent="0.25">
      <c r="A24" s="3">
        <v>43343</v>
      </c>
      <c r="B24" s="2">
        <v>-116.39</v>
      </c>
      <c r="C24" s="4"/>
      <c r="D24" s="4"/>
      <c r="E24" s="4"/>
      <c r="F24" s="4"/>
      <c r="G24" s="4"/>
      <c r="H24" s="4"/>
    </row>
    <row r="25" spans="1:8" x14ac:dyDescent="0.25">
      <c r="A25" s="3">
        <v>43346</v>
      </c>
      <c r="B25" s="2">
        <v>-295.69</v>
      </c>
      <c r="C25" s="2">
        <v>79.38</v>
      </c>
      <c r="D25" s="4"/>
      <c r="E25" s="4"/>
      <c r="F25" s="2">
        <v>33.07</v>
      </c>
      <c r="G25" s="2">
        <v>169.83</v>
      </c>
      <c r="H25" s="4"/>
    </row>
    <row r="26" spans="1:8" x14ac:dyDescent="0.25">
      <c r="A26" s="3">
        <v>43347</v>
      </c>
      <c r="B26" s="2">
        <v>-14.67</v>
      </c>
      <c r="C26" s="4"/>
      <c r="D26" s="4"/>
      <c r="E26" s="2">
        <v>181</v>
      </c>
      <c r="F26" s="4"/>
      <c r="G26" s="2">
        <v>5.85</v>
      </c>
      <c r="H26" s="4"/>
    </row>
    <row r="27" spans="1:8" x14ac:dyDescent="0.25">
      <c r="A27" s="3">
        <v>43348</v>
      </c>
      <c r="B27" s="2">
        <v>79.48</v>
      </c>
      <c r="C27" s="4"/>
      <c r="D27" s="4"/>
      <c r="E27" s="4"/>
      <c r="F27" s="4"/>
      <c r="G27" s="4"/>
      <c r="H27" s="4"/>
    </row>
    <row r="28" spans="1:8" x14ac:dyDescent="0.25">
      <c r="A28" s="3">
        <v>43349</v>
      </c>
      <c r="B28" s="2">
        <v>-353.82</v>
      </c>
      <c r="C28" s="2">
        <v>49.47</v>
      </c>
      <c r="D28" s="2">
        <v>138.53</v>
      </c>
      <c r="E28" s="2">
        <v>37.229999999999997</v>
      </c>
      <c r="F28" s="4"/>
      <c r="G28" s="2">
        <v>-121.98</v>
      </c>
      <c r="H28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Monte Carlo</vt:lpstr>
      <vt:lpstr>Mapping</vt:lpstr>
      <vt:lpstr>Summary</vt:lpstr>
      <vt:lpstr>Return</vt:lpstr>
      <vt:lpstr>AnalyticsDump</vt:lpstr>
      <vt:lpstr>ReturnsDump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</dc:creator>
  <cp:lastModifiedBy>richard</cp:lastModifiedBy>
  <dcterms:created xsi:type="dcterms:W3CDTF">2018-09-18T05:34:53Z</dcterms:created>
  <dcterms:modified xsi:type="dcterms:W3CDTF">2018-09-20T06:33:29Z</dcterms:modified>
</cp:coreProperties>
</file>